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ekte\TP.2064_KA_Jülich_Ern. Schaltanlagen\3_Planung_LP1-5\31_Vergabe_IngLstg\HOAI Vertrag Entwurf\"/>
    </mc:Choice>
  </mc:AlternateContent>
  <xr:revisionPtr revIDLastSave="0" documentId="13_ncr:1_{513D086E-822A-4053-818A-AC7EC651C45C}" xr6:coauthVersionLast="36" xr6:coauthVersionMax="47" xr10:uidLastSave="{00000000-0000-0000-0000-000000000000}"/>
  <bookViews>
    <workbookView xWindow="14400" yWindow="0" windowWidth="43200" windowHeight="17145" activeTab="2" xr2:uid="{00000000-000D-0000-FFFF-FFFF00000000}"/>
  </bookViews>
  <sheets>
    <sheet name="HT Preisblatt_Zusammenstellung " sheetId="10" r:id="rId1"/>
    <sheet name="HT-3 Fachplanung TA" sheetId="12" r:id="rId2"/>
    <sheet name="HT-Stundenleistungen" sheetId="17" r:id="rId3"/>
    <sheet name="Auswahltabelle Bes. Leist." sheetId="18" state="hidden" r:id="rId4"/>
  </sheets>
  <definedNames>
    <definedName name="_xlnm.Print_Area" localSheetId="0">'HT Preisblatt_Zusammenstellung '!$A$1:$I$7</definedName>
    <definedName name="_xlnm.Print_Area" localSheetId="1">'HT-3 Fachplanung TA'!$A$1:$G$69</definedName>
    <definedName name="_xlnm.Print_Area" localSheetId="2">'HT-Stundenleistungen'!$A$1:$D$31</definedName>
  </definedNames>
  <calcPr calcId="191029"/>
</workbook>
</file>

<file path=xl/calcChain.xml><?xml version="1.0" encoding="utf-8"?>
<calcChain xmlns="http://schemas.openxmlformats.org/spreadsheetml/2006/main">
  <c r="D18" i="17" l="1"/>
  <c r="D17" i="17"/>
  <c r="D16" i="17"/>
  <c r="D15" i="17"/>
  <c r="D14" i="17"/>
  <c r="D13" i="17"/>
  <c r="F38" i="12"/>
  <c r="F39" i="12"/>
  <c r="F40" i="12"/>
  <c r="F41" i="12"/>
  <c r="F42" i="12"/>
  <c r="F43" i="12"/>
  <c r="F44" i="12"/>
  <c r="F45" i="12"/>
  <c r="F37" i="12"/>
  <c r="C28" i="12"/>
  <c r="D13" i="12"/>
  <c r="B16" i="12" s="1"/>
  <c r="C13" i="12"/>
  <c r="D20" i="12" l="1"/>
  <c r="D19" i="12"/>
  <c r="G46" i="12"/>
  <c r="D19" i="17"/>
  <c r="D21" i="17"/>
  <c r="D23" i="17" s="1"/>
  <c r="D21" i="12" l="1"/>
  <c r="F21" i="12" s="1"/>
  <c r="G21" i="12" s="1"/>
  <c r="D23" i="12"/>
  <c r="F23" i="12" s="1"/>
  <c r="G23" i="12" s="1"/>
  <c r="D24" i="12"/>
  <c r="F24" i="12" s="1"/>
  <c r="G24" i="12" s="1"/>
  <c r="D25" i="12"/>
  <c r="F25" i="12" s="1"/>
  <c r="G25" i="12" s="1"/>
  <c r="D27" i="12"/>
  <c r="F27" i="12" s="1"/>
  <c r="G27" i="12" s="1"/>
  <c r="F20" i="12"/>
  <c r="G20" i="12" s="1"/>
  <c r="D22" i="12"/>
  <c r="F22" i="12" s="1"/>
  <c r="G22" i="12" s="1"/>
  <c r="D26" i="12"/>
  <c r="F26" i="12" s="1"/>
  <c r="G26" i="12" s="1"/>
  <c r="F19" i="12"/>
  <c r="C5" i="17"/>
  <c r="A3" i="17"/>
  <c r="C4" i="17"/>
  <c r="A2" i="17"/>
  <c r="F3" i="12"/>
  <c r="A3" i="12"/>
  <c r="F2" i="12"/>
  <c r="A2" i="12"/>
  <c r="D28" i="12" l="1"/>
  <c r="F28" i="12"/>
  <c r="G19" i="12"/>
  <c r="D5" i="10" l="1"/>
  <c r="G6" i="10" l="1"/>
  <c r="I6" i="10" l="1"/>
  <c r="H6" i="10"/>
  <c r="B28" i="12" l="1"/>
  <c r="G28" i="12" l="1"/>
  <c r="F31" i="12" l="1"/>
  <c r="F32" i="12"/>
  <c r="F30" i="12"/>
  <c r="F33" i="12"/>
  <c r="B5" i="10"/>
  <c r="D7" i="10"/>
  <c r="G34" i="12" l="1"/>
  <c r="G48" i="12" s="1"/>
  <c r="G49" i="12" s="1"/>
  <c r="G50" i="12" s="1"/>
  <c r="G51" i="12" s="1"/>
  <c r="G53" i="12" s="1"/>
  <c r="C5" i="10" l="1"/>
  <c r="E5" i="10"/>
  <c r="F5" i="10" l="1"/>
  <c r="G5" i="10" l="1"/>
  <c r="I5" i="10" l="1"/>
  <c r="H5" i="10"/>
  <c r="B7" i="10" l="1"/>
  <c r="C7" i="10" l="1"/>
  <c r="E7" i="10"/>
  <c r="F7" i="10" l="1"/>
  <c r="G7" i="10" l="1"/>
  <c r="I7" i="10" l="1"/>
  <c r="H7" i="10"/>
</calcChain>
</file>

<file path=xl/sharedStrings.xml><?xml version="1.0" encoding="utf-8"?>
<sst xmlns="http://schemas.openxmlformats.org/spreadsheetml/2006/main" count="185" uniqueCount="156">
  <si>
    <t>L.-Ph. 1 Grundlagenermittlung</t>
  </si>
  <si>
    <t>L.-Ph. 2 Vorplanung</t>
  </si>
  <si>
    <t>L.-Ph. 3 Entwurfsplanung</t>
  </si>
  <si>
    <t>L.-Ph. 4 Genehmigungsplanung</t>
  </si>
  <si>
    <t>L.-Ph. 6 Vorbereitung der Vergabe</t>
  </si>
  <si>
    <t>L.-Ph. 8 Objektüberwachung</t>
  </si>
  <si>
    <t>L.-Ph. 9 Objektbetreuung</t>
  </si>
  <si>
    <t>Prüfen von Nachträgen</t>
  </si>
  <si>
    <t>Erstellen von Bestandsplänen</t>
  </si>
  <si>
    <t>Prüfen und Werten von Nebenangeboten</t>
  </si>
  <si>
    <t>Interpolation für ANK</t>
  </si>
  <si>
    <t>Anrechenbare Kosten (ANK):</t>
  </si>
  <si>
    <t>Grundhonorar
[Euro netto]</t>
  </si>
  <si>
    <t>HOAI 
max [%]</t>
  </si>
  <si>
    <t>Zu-/Abschlag
[Euro]</t>
  </si>
  <si>
    <t>Honorar
[Euro netto]</t>
  </si>
  <si>
    <t>Einzelpreis 
EP [Euro]</t>
  </si>
  <si>
    <t>Gesamtpreis 
GP [Euro]</t>
  </si>
  <si>
    <t>Stunden 
[h]</t>
  </si>
  <si>
    <t>Stundenleistungen</t>
  </si>
  <si>
    <t>Honorartafel zu § 44</t>
  </si>
  <si>
    <t xml:space="preserve">Vomhundertsatz   * </t>
  </si>
  <si>
    <t>Zu-/Abschlag
+/-  [%]    **</t>
  </si>
  <si>
    <t>Teil</t>
  </si>
  <si>
    <t>HT-1 Objektplanung Ingenieurbauwerke (IB)</t>
  </si>
  <si>
    <t>Erstellung eines Lastenheftes</t>
  </si>
  <si>
    <t>HT-3 Fachplanung Techn.Ausrüstung (TA)</t>
  </si>
  <si>
    <t>Eingaben der Bieter sind nur in die gelb markierten Felder zulässig</t>
  </si>
  <si>
    <t>Vorgabe WVER</t>
  </si>
  <si>
    <t>HT-4 Gebäude und Innenräume</t>
  </si>
  <si>
    <t>Honorarorientierungswert (für alle LP)</t>
  </si>
  <si>
    <t>%</t>
  </si>
  <si>
    <t>III</t>
  </si>
  <si>
    <t>von</t>
  </si>
  <si>
    <t>Tafelwerte</t>
  </si>
  <si>
    <t>bis</t>
  </si>
  <si>
    <t>Netto</t>
  </si>
  <si>
    <t>Auswahltabelle Besondere Leistungen</t>
  </si>
  <si>
    <t>* Anzugeben ist der Vomhundertsatz   
als Zahlenwert mit maximal einer Nachkomastelle ohne %-Zeichen
Beispiele: 0 = Basishonorarsatz, 100 = oberer Honorarsatz</t>
  </si>
  <si>
    <t>** Die Zu- oder Abschläge sind in Prozent 
als Zahlenwerte  mit maximal einer Nachkommastelle ohne %-Zeichen anzugeben. 
Für Abschläge sind negative Prozentwerte, für Zuschläge positive Prozentwerte einzutragen.</t>
  </si>
  <si>
    <t>I</t>
  </si>
  <si>
    <t>Zugelassene Honorarzonen</t>
  </si>
  <si>
    <t>II</t>
  </si>
  <si>
    <t>IV</t>
  </si>
  <si>
    <t>V</t>
  </si>
  <si>
    <r>
      <t xml:space="preserve">Anzahl
</t>
    </r>
    <r>
      <rPr>
        <sz val="8"/>
        <color theme="1"/>
        <rFont val="Arial"/>
        <family val="2"/>
      </rPr>
      <t>oder "Pauschal"</t>
    </r>
  </si>
  <si>
    <t>HT-Std Stundenleistungen</t>
  </si>
  <si>
    <t>Änderungen/Ergänzungen der Auswahltexte sind immer nur in Übereinstimmung/Abgleich mit dem Vertragstext bzw. den Anlagen LI-x usw. zulässig</t>
  </si>
  <si>
    <t>HT-5 Landschaftspfl. Begleitplan</t>
  </si>
  <si>
    <t>Ursprung</t>
  </si>
  <si>
    <t>Original 
HOAI Texte</t>
  </si>
  <si>
    <t>WVER 
Eigene Texte</t>
  </si>
  <si>
    <t>Stundensatz 
EP  [Euro/h]
netto</t>
  </si>
  <si>
    <t>Gesamtpreis 
GP [Euro]
netto</t>
  </si>
  <si>
    <t>Angabe %</t>
  </si>
  <si>
    <t>Stundenleistungen Brutto [Euro]</t>
  </si>
  <si>
    <t>Stundenleistungen Netto [Euro]</t>
  </si>
  <si>
    <t xml:space="preserve">Mehrwertsteuer (MwSt) </t>
  </si>
  <si>
    <t>HT-Std  Stundenleistungen</t>
  </si>
  <si>
    <t>Erstangebot</t>
  </si>
  <si>
    <t>Finales Angebot</t>
  </si>
  <si>
    <t>vorläufiges Honorar netto,  ohne NK</t>
  </si>
  <si>
    <t>Mehrwertsteuer
MwSt
[Euro]</t>
  </si>
  <si>
    <t>vorläufiges Honorar Summe Brutto 
[Euro]</t>
  </si>
  <si>
    <t>Summe Brutto</t>
  </si>
  <si>
    <t>Angebotstyp</t>
  </si>
  <si>
    <t>Zwischenangebot</t>
  </si>
  <si>
    <t xml:space="preserve">Preisblatt / Honorarzusammenstellung für Projekt / Auftrag : </t>
  </si>
  <si>
    <t>L.-Ph. 7 Mitwirkung bei der Vergabe    ***</t>
  </si>
  <si>
    <t xml:space="preserve">Erläuterungen: </t>
  </si>
  <si>
    <t>Vereinbarung 
[% ]</t>
  </si>
  <si>
    <t xml:space="preserve">Zwischensumme Besondere Leistungen </t>
  </si>
  <si>
    <t>Erstellen von Messstellen und Verbraucherlisten</t>
  </si>
  <si>
    <t>Mitwirken bei der Prüfung von bauwirtschaftlich begründeten Angeboten</t>
  </si>
  <si>
    <r>
      <t xml:space="preserve">vorläufiges Honorar HT-3 </t>
    </r>
    <r>
      <rPr>
        <u/>
        <sz val="10"/>
        <rFont val="Arial"/>
        <family val="2"/>
      </rPr>
      <t>ohne</t>
    </r>
    <r>
      <rPr>
        <sz val="10"/>
        <rFont val="Arial"/>
        <family val="2"/>
      </rPr>
      <t xml:space="preserve"> Nebenkosten (NK) </t>
    </r>
  </si>
  <si>
    <t>Nebenkosten (NK), Angabe in % auf vorläufiges Honorar HT-3</t>
  </si>
  <si>
    <t xml:space="preserve">vorläufiges Honorar HT-3 incl. Nebenkosten (NK) </t>
  </si>
  <si>
    <t>Mehrwertsteuer (MwSt) auf vorläufiges Honorar HT-3 incl. NK</t>
  </si>
  <si>
    <r>
      <rPr>
        <b/>
        <sz val="10"/>
        <rFont val="Arial"/>
        <family val="2"/>
      </rPr>
      <t xml:space="preserve">Erläuterungen:   </t>
    </r>
    <r>
      <rPr>
        <sz val="10"/>
        <rFont val="Arial"/>
        <family val="2"/>
      </rPr>
      <t xml:space="preserve">                                                                                 </t>
    </r>
  </si>
  <si>
    <t>Umbau-/Modern.-
/sonstige
Zu-/Abschläge</t>
  </si>
  <si>
    <t>Besondere
Leistungen
(incl. örtl. BÜ 
nur bei HT-1)</t>
  </si>
  <si>
    <t>Mehraufwand bei Sonderbauweisen und Sonderkonstruktionen</t>
  </si>
  <si>
    <t>vorläufiges Honorar incl. Nebenkosten NK , HT-3  Fachplanung Technische Ausrüstung (TA)</t>
  </si>
  <si>
    <t>HT-Std       Stundenleistungen</t>
  </si>
  <si>
    <t>---</t>
  </si>
  <si>
    <t>Honorar
Grundleistungen
LP1-9 netto</t>
  </si>
  <si>
    <t>Nebenkosten
(NK) netto</t>
  </si>
  <si>
    <t>vorläufiges Honorar netto,
Inclusive NK</t>
  </si>
  <si>
    <t>siehe HOAI Anlage 9</t>
  </si>
  <si>
    <t>Erstellen digitaler Geländemodelle</t>
  </si>
  <si>
    <t>Digitalisierung von Unterlagen</t>
  </si>
  <si>
    <t>Anpassen von Datenformaten</t>
  </si>
  <si>
    <t>Erarbeiten des Umweltberichtes</t>
  </si>
  <si>
    <t>Vorbereiten und Durchführen des Scopings</t>
  </si>
  <si>
    <t>Erstellen der Verfahrensdokumentation</t>
  </si>
  <si>
    <t>Befragungen und Interviews</t>
  </si>
  <si>
    <t>Moderation von Planungsverfahren</t>
  </si>
  <si>
    <t>Prüfen und Bewerten von Leistungen Dritter</t>
  </si>
  <si>
    <t>Standortanalyse</t>
  </si>
  <si>
    <t>Prüfen der Umweltverträglichkeit</t>
  </si>
  <si>
    <t>Aufstellen von Raumbüchern</t>
  </si>
  <si>
    <t>Prüfen und Werten von Nebenangeboten m.Auswirkungen auf d. Planung</t>
  </si>
  <si>
    <t>Überwachen der Mängelbeseitigung innerhalb der Verjärhrungsfrist</t>
  </si>
  <si>
    <t>HT-2 Fachplanung Tragwerke (TW)</t>
  </si>
  <si>
    <t>HT-3 Fachplanung Techn. Ausrüstung (TA)</t>
  </si>
  <si>
    <t>Überwachung der Mängelbeseitigung innerhalb der Verjährungsfrist</t>
  </si>
  <si>
    <t>Erstellen von Leitungsbestandsplänen</t>
  </si>
  <si>
    <t>Wirtschaftlichkeitsprüfung</t>
  </si>
  <si>
    <t>Fiktivkostenberechnungen</t>
  </si>
  <si>
    <t>Mitwirken bei der Beschaffung der Zustimmung von Betroffenen</t>
  </si>
  <si>
    <t>Erstellen eines Bauwerksbuches</t>
  </si>
  <si>
    <t>Nachweise der Erdbebensicherung</t>
  </si>
  <si>
    <t>Nachweise zum konstruktiven Brandschutz</t>
  </si>
  <si>
    <t>Baubegehung zur Feststellung und Überwachung von die 
Standsicherheit betreffenden Einflüssen</t>
  </si>
  <si>
    <t>Bestandsaufnahme, zeichn. Darstellung und Nachrechnen vorh. Anlagen</t>
  </si>
  <si>
    <t>Anfertigen von allpoligen Stromlaufplänen</t>
  </si>
  <si>
    <t>Überwachen der Mängelbeseitigung innerhalb der Verjährungsfrist</t>
  </si>
  <si>
    <t>Schlußrechnung (Ersatzvornahme)</t>
  </si>
  <si>
    <t>Vorgabe durch WVER</t>
  </si>
  <si>
    <t>Bietereingabe</t>
  </si>
  <si>
    <t>Angebotstyp:</t>
  </si>
  <si>
    <t>WVER Vergabenummer:</t>
  </si>
  <si>
    <t>Versionsdatum Tabelle:</t>
  </si>
  <si>
    <t>Versionsdatum:</t>
  </si>
  <si>
    <t>Bieter/Biege-Bezeichnung</t>
  </si>
  <si>
    <r>
      <t xml:space="preserve">Summe vorläufiges Honorar
</t>
    </r>
    <r>
      <rPr>
        <b/>
        <i/>
        <sz val="12"/>
        <color rgb="FFFF0000"/>
        <rFont val="Arial"/>
        <family val="2"/>
      </rPr>
      <t>(Gesamtsumme ist bewertungsrelevant 
für den Zuschlag)</t>
    </r>
  </si>
  <si>
    <t>Projektleiter:in</t>
  </si>
  <si>
    <t>Ingenieur:innen</t>
  </si>
  <si>
    <t>Techniker:innen</t>
  </si>
  <si>
    <t>Zeichner:innen</t>
  </si>
  <si>
    <t xml:space="preserve">Summe Grundleistungen </t>
  </si>
  <si>
    <t>Zwischensumme Umbau-/Modernisierungs-/Mitzuverarb.Baus./mehrere Fachpl.-Zuschläge</t>
  </si>
  <si>
    <t>Modernisierungszuschlag auf Summe Grundleistungen,           Eingabe ab 0 % (HOAI § 56)</t>
  </si>
  <si>
    <t>Umbauzuschlag auf Summe Grundleistungen,                         Eingabe ab 0 % (HOAI § 56)</t>
  </si>
  <si>
    <t>[%] **</t>
  </si>
  <si>
    <t>+/-  [%] **</t>
  </si>
  <si>
    <t>Zuschlag für mitzuverarbeitende Bausubstanz                            (§ 10 Abs. (3) Ing.-Vertrag)</t>
  </si>
  <si>
    <t>Zu-/Abschlag für Planungsaufwand bei mehreren Fachplanungen  (§ 10 Abs. (1) Ing.Vertrag)</t>
  </si>
  <si>
    <t>automatische Berechnung ****</t>
  </si>
  <si>
    <t>Übernahme ins Preisblatt ****</t>
  </si>
  <si>
    <t>**** Alle automatisch berechneten Felder und die in das Preisblatt übernommenen Teilsummen
werden kaufmännisch auf 2 Nachkommastellen gerundet.</t>
  </si>
  <si>
    <t xml:space="preserve">HT-3    Fachplanung Technische Ausrüstung (TA)   § 55 HOAI </t>
  </si>
  <si>
    <t>automatische Berechnung *</t>
  </si>
  <si>
    <t>Übernahme ins Preisblatt *</t>
  </si>
  <si>
    <t>* Alle automatisch berechneten Felder und die in das Preisblatt übernommenen Teilsummen
werden kaufmännisch auf 2 Nachkommastellen gerundet.</t>
  </si>
  <si>
    <t>Besondere Leistungen (gem. Anlage LI 12)</t>
  </si>
  <si>
    <t>pauschal</t>
  </si>
  <si>
    <t>Bestandsaufnahme und Erstellung von Messstellen- und Komponentenlisten</t>
  </si>
  <si>
    <t>Erstellung von Präsentationen zur Verwendung bei verschiedenen Stellen bzw. Behörden</t>
  </si>
  <si>
    <t>Erstellung eines Lastenheftes (dient als Baubeschreibung)</t>
  </si>
  <si>
    <t>Mitwirken bei der Prüfung von bauwirtschaftlich begründeten Angeboten (Claimabwehr)</t>
  </si>
  <si>
    <t>TP.2064 KA Jülich - Erneuerung von Schaltanlagen</t>
  </si>
  <si>
    <t>Aufstellung der Beitragsentwicklung bei veränderten Gegebenheiten in Bezug auf Betriebskosten, Personalbedarfsaufstellung und Stromverbrauch)</t>
  </si>
  <si>
    <t>L.-Ph. 5 Ausführungsplanung ***</t>
  </si>
  <si>
    <r>
      <rPr>
        <b/>
        <sz val="10"/>
        <rFont val="Arial"/>
        <family val="2"/>
      </rPr>
      <t xml:space="preserve">*** </t>
    </r>
    <r>
      <rPr>
        <sz val="10"/>
        <rFont val="Arial"/>
        <family val="2"/>
      </rPr>
      <t xml:space="preserve">Die Leistungsphase 5 ist mit einem Abschlag von 4 % bewertet, da das Anfertigen von Schlitz- und Durchbruchsplänen oder das Prüfen der Montage- und Werkstattpläne der ausführenden Firmen nicht in Auftrag gegeben wird.
Es werden Teile der Leistungsphase 7 in unserem Hause erbracht, so dass für LP 7 üblicherweise ein Kürzung in Höhe von 2 % vorgenommen wird.                                                                                      </t>
    </r>
  </si>
  <si>
    <r>
      <t xml:space="preserve">Honorarzone:                 Anlagengruppe </t>
    </r>
    <r>
      <rPr>
        <b/>
        <sz val="10"/>
        <rFont val="Arial"/>
        <family val="2"/>
      </rPr>
      <t>AG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</si>
</sst>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* #,##0\ _€_-;\-* #,##0\ _€_-;_-* &quot;-&quot;??\ _€_-;_-@_-"/>
    <numFmt numFmtId="166" formatCode="_-* #,##0\ &quot;€&quot;_-;\-* #,##0\ &quot;€&quot;_-;_-* &quot;-&quot;??\ &quot;€&quot;_-;_-@_-"/>
    <numFmt numFmtId="167" formatCode="0.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5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6"/>
      <color theme="1"/>
      <name val="Arial"/>
      <family val="2"/>
    </font>
    <font>
      <u/>
      <sz val="10"/>
      <name val="Arial"/>
      <family val="2"/>
    </font>
    <font>
      <b/>
      <u val="double"/>
      <sz val="11"/>
      <name val="Arial"/>
      <family val="2"/>
    </font>
    <font>
      <sz val="16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286">
    <xf numFmtId="0" fontId="0" fillId="0" borderId="0" xfId="0"/>
    <xf numFmtId="0" fontId="14" fillId="0" borderId="0" xfId="8" applyFont="1" applyAlignment="1" applyProtection="1">
      <alignment vertical="center"/>
    </xf>
    <xf numFmtId="0" fontId="13" fillId="0" borderId="0" xfId="8" applyFont="1" applyProtection="1"/>
    <xf numFmtId="0" fontId="12" fillId="0" borderId="0" xfId="8" applyFont="1" applyProtection="1"/>
    <xf numFmtId="44" fontId="0" fillId="4" borderId="1" xfId="3" applyFont="1" applyFill="1" applyBorder="1" applyAlignment="1" applyProtection="1">
      <alignment vertical="center"/>
      <protection locked="0"/>
    </xf>
    <xf numFmtId="0" fontId="13" fillId="0" borderId="16" xfId="8" applyFont="1" applyBorder="1" applyAlignment="1" applyProtection="1">
      <alignment horizontal="center" vertical="center" wrapText="1"/>
    </xf>
    <xf numFmtId="0" fontId="13" fillId="0" borderId="19" xfId="8" applyFont="1" applyBorder="1" applyAlignment="1" applyProtection="1">
      <alignment horizontal="center" vertical="center" wrapText="1"/>
    </xf>
    <xf numFmtId="0" fontId="13" fillId="0" borderId="15" xfId="8" applyFont="1" applyFill="1" applyBorder="1" applyAlignment="1" applyProtection="1">
      <alignment horizontal="center" vertical="center" wrapText="1"/>
    </xf>
    <xf numFmtId="164" fontId="13" fillId="0" borderId="17" xfId="8" applyNumberFormat="1" applyFont="1" applyBorder="1" applyAlignment="1" applyProtection="1">
      <alignment horizontal="right" vertical="center" indent="1"/>
    </xf>
    <xf numFmtId="164" fontId="13" fillId="0" borderId="16" xfId="8" applyNumberFormat="1" applyFont="1" applyBorder="1" applyAlignment="1" applyProtection="1">
      <alignment horizontal="right" vertical="center" indent="1"/>
    </xf>
    <xf numFmtId="164" fontId="13" fillId="0" borderId="19" xfId="8" applyNumberFormat="1" applyFont="1" applyBorder="1" applyAlignment="1" applyProtection="1">
      <alignment horizontal="right" vertical="center" indent="1"/>
    </xf>
    <xf numFmtId="0" fontId="0" fillId="0" borderId="0" xfId="0" applyBorder="1" applyProtection="1"/>
    <xf numFmtId="0" fontId="0" fillId="0" borderId="0" xfId="0" applyProtection="1"/>
    <xf numFmtId="44" fontId="0" fillId="0" borderId="0" xfId="3" applyFont="1" applyProtection="1"/>
    <xf numFmtId="44" fontId="0" fillId="0" borderId="0" xfId="3" applyFont="1" applyBorder="1" applyProtection="1"/>
    <xf numFmtId="0" fontId="0" fillId="0" borderId="0" xfId="0" applyAlignment="1" applyProtection="1">
      <alignment horizontal="right"/>
    </xf>
    <xf numFmtId="10" fontId="0" fillId="0" borderId="0" xfId="0" applyNumberFormat="1" applyFill="1" applyBorder="1" applyProtection="1"/>
    <xf numFmtId="0" fontId="2" fillId="0" borderId="0" xfId="0" applyFont="1" applyFill="1" applyBorder="1" applyAlignment="1" applyProtection="1">
      <alignment horizontal="left"/>
    </xf>
    <xf numFmtId="10" fontId="0" fillId="3" borderId="0" xfId="0" applyNumberFormat="1" applyFill="1" applyBorder="1" applyProtection="1"/>
    <xf numFmtId="44" fontId="0" fillId="0" borderId="0" xfId="0" applyNumberFormat="1" applyFill="1" applyBorder="1" applyProtection="1"/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Protection="1"/>
    <xf numFmtId="0" fontId="0" fillId="0" borderId="0" xfId="0" applyFill="1" applyBorder="1" applyProtection="1"/>
    <xf numFmtId="44" fontId="0" fillId="0" borderId="0" xfId="3" applyFont="1" applyFill="1" applyBorder="1" applyProtection="1"/>
    <xf numFmtId="0" fontId="2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44" fontId="0" fillId="0" borderId="0" xfId="3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3" xfId="0" applyBorder="1" applyProtection="1"/>
    <xf numFmtId="0" fontId="0" fillId="0" borderId="0" xfId="0" applyFill="1" applyProtection="1"/>
    <xf numFmtId="44" fontId="0" fillId="0" borderId="0" xfId="3" applyFont="1" applyFill="1" applyProtection="1"/>
    <xf numFmtId="0" fontId="0" fillId="0" borderId="0" xfId="0" applyBorder="1" applyAlignment="1" applyProtection="1">
      <alignment vertical="top" wrapText="1"/>
    </xf>
    <xf numFmtId="0" fontId="3" fillId="0" borderId="1" xfId="0" applyFont="1" applyBorder="1" applyAlignment="1" applyProtection="1">
      <alignment vertical="center"/>
    </xf>
    <xf numFmtId="167" fontId="0" fillId="4" borderId="1" xfId="0" applyNumberForma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 wrapText="1"/>
    </xf>
    <xf numFmtId="44" fontId="2" fillId="0" borderId="0" xfId="0" applyNumberFormat="1" applyFont="1" applyFill="1" applyBorder="1" applyAlignment="1" applyProtection="1">
      <alignment vertical="center"/>
    </xf>
    <xf numFmtId="44" fontId="0" fillId="0" borderId="0" xfId="3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vertical="center"/>
    </xf>
    <xf numFmtId="44" fontId="2" fillId="6" borderId="25" xfId="0" applyNumberFormat="1" applyFont="1" applyFill="1" applyBorder="1" applyAlignment="1" applyProtection="1">
      <alignment vertical="center"/>
    </xf>
    <xf numFmtId="44" fontId="0" fillId="6" borderId="25" xfId="3" applyFont="1" applyFill="1" applyBorder="1" applyAlignment="1" applyProtection="1">
      <alignment vertical="center"/>
    </xf>
    <xf numFmtId="0" fontId="21" fillId="0" borderId="0" xfId="0" applyFont="1"/>
    <xf numFmtId="0" fontId="0" fillId="0" borderId="0" xfId="0" applyAlignment="1">
      <alignment vertical="center"/>
    </xf>
    <xf numFmtId="44" fontId="18" fillId="6" borderId="25" xfId="0" applyNumberFormat="1" applyFont="1" applyFill="1" applyBorder="1" applyAlignment="1" applyProtection="1">
      <alignment vertical="center"/>
    </xf>
    <xf numFmtId="0" fontId="0" fillId="0" borderId="1" xfId="0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44" fontId="0" fillId="4" borderId="1" xfId="0" applyNumberFormat="1" applyFill="1" applyBorder="1" applyAlignment="1" applyProtection="1">
      <alignment vertical="center"/>
      <protection locked="0"/>
    </xf>
    <xf numFmtId="0" fontId="13" fillId="0" borderId="15" xfId="8" applyFont="1" applyBorder="1" applyAlignment="1" applyProtection="1">
      <alignment vertical="center" wrapText="1"/>
    </xf>
    <xf numFmtId="49" fontId="25" fillId="0" borderId="18" xfId="8" applyNumberFormat="1" applyFont="1" applyBorder="1" applyAlignment="1" applyProtection="1">
      <alignment vertical="center"/>
    </xf>
    <xf numFmtId="0" fontId="25" fillId="0" borderId="0" xfId="8" applyFont="1" applyAlignment="1" applyProtection="1">
      <alignment vertical="center"/>
    </xf>
    <xf numFmtId="164" fontId="25" fillId="0" borderId="11" xfId="8" applyNumberFormat="1" applyFont="1" applyBorder="1" applyAlignment="1" applyProtection="1">
      <alignment horizontal="right" vertical="center" indent="1"/>
    </xf>
    <xf numFmtId="164" fontId="25" fillId="0" borderId="1" xfId="8" applyNumberFormat="1" applyFont="1" applyBorder="1" applyAlignment="1" applyProtection="1">
      <alignment horizontal="right" vertical="center" indent="1"/>
    </xf>
    <xf numFmtId="164" fontId="25" fillId="0" borderId="10" xfId="8" applyNumberFormat="1" applyFont="1" applyBorder="1" applyAlignment="1" applyProtection="1">
      <alignment horizontal="right" vertical="center" indent="1"/>
    </xf>
    <xf numFmtId="49" fontId="25" fillId="0" borderId="21" xfId="8" applyNumberFormat="1" applyFont="1" applyBorder="1" applyAlignment="1" applyProtection="1">
      <alignment vertical="center"/>
    </xf>
    <xf numFmtId="164" fontId="25" fillId="0" borderId="14" xfId="8" applyNumberFormat="1" applyFont="1" applyBorder="1" applyAlignment="1" applyProtection="1">
      <alignment horizontal="right" vertical="center" indent="1"/>
    </xf>
    <xf numFmtId="164" fontId="25" fillId="0" borderId="2" xfId="8" applyNumberFormat="1" applyFont="1" applyBorder="1" applyAlignment="1" applyProtection="1">
      <alignment horizontal="right" vertical="center" indent="1"/>
    </xf>
    <xf numFmtId="0" fontId="2" fillId="0" borderId="10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164" fontId="11" fillId="5" borderId="15" xfId="8" applyNumberFormat="1" applyFont="1" applyFill="1" applyBorder="1" applyAlignment="1" applyProtection="1">
      <alignment horizontal="right" vertical="center"/>
    </xf>
    <xf numFmtId="0" fontId="13" fillId="0" borderId="39" xfId="8" applyFont="1" applyBorder="1" applyAlignment="1" applyProtection="1">
      <alignment vertical="center"/>
    </xf>
    <xf numFmtId="0" fontId="0" fillId="0" borderId="41" xfId="0" applyBorder="1" applyProtection="1"/>
    <xf numFmtId="0" fontId="0" fillId="0" borderId="42" xfId="0" applyBorder="1" applyProtection="1"/>
    <xf numFmtId="0" fontId="0" fillId="0" borderId="44" xfId="0" applyBorder="1" applyProtection="1"/>
    <xf numFmtId="0" fontId="12" fillId="0" borderId="0" xfId="8" applyFont="1" applyBorder="1" applyProtection="1"/>
    <xf numFmtId="0" fontId="14" fillId="0" borderId="0" xfId="8" applyFont="1" applyBorder="1" applyAlignment="1" applyProtection="1">
      <alignment vertical="center"/>
    </xf>
    <xf numFmtId="0" fontId="12" fillId="0" borderId="0" xfId="8" applyFont="1" applyAlignment="1" applyProtection="1">
      <alignment horizontal="right"/>
    </xf>
    <xf numFmtId="164" fontId="11" fillId="0" borderId="18" xfId="8" applyNumberFormat="1" applyFont="1" applyFill="1" applyBorder="1" applyAlignment="1" applyProtection="1">
      <alignment horizontal="right" vertical="center"/>
    </xf>
    <xf numFmtId="164" fontId="11" fillId="0" borderId="21" xfId="8" applyNumberFormat="1" applyFont="1" applyFill="1" applyBorder="1" applyAlignment="1" applyProtection="1">
      <alignment horizontal="right" vertical="center"/>
    </xf>
    <xf numFmtId="0" fontId="13" fillId="0" borderId="46" xfId="8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165" fontId="5" fillId="0" borderId="0" xfId="2" applyNumberFormat="1" applyFont="1" applyBorder="1" applyAlignment="1" applyProtection="1">
      <alignment vertical="center"/>
    </xf>
    <xf numFmtId="44" fontId="5" fillId="0" borderId="0" xfId="3" applyFont="1" applyBorder="1" applyAlignment="1" applyProtection="1">
      <alignment vertical="center"/>
    </xf>
    <xf numFmtId="0" fontId="2" fillId="4" borderId="10" xfId="0" applyFont="1" applyFill="1" applyBorder="1" applyAlignment="1" applyProtection="1">
      <alignment vertical="center"/>
    </xf>
    <xf numFmtId="0" fontId="0" fillId="4" borderId="11" xfId="0" applyFill="1" applyBorder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3" borderId="1" xfId="0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44" fontId="4" fillId="5" borderId="1" xfId="1" applyFont="1" applyFill="1" applyBorder="1" applyAlignment="1" applyProtection="1">
      <alignment vertical="center"/>
    </xf>
    <xf numFmtId="44" fontId="4" fillId="5" borderId="1" xfId="1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44" fontId="4" fillId="3" borderId="0" xfId="1" applyFont="1" applyFill="1" applyBorder="1" applyAlignment="1" applyProtection="1">
      <alignment vertical="center"/>
    </xf>
    <xf numFmtId="44" fontId="4" fillId="3" borderId="0" xfId="1" applyNumberFormat="1" applyFont="1" applyFill="1" applyBorder="1" applyAlignment="1" applyProtection="1">
      <alignment vertical="center"/>
    </xf>
    <xf numFmtId="167" fontId="4" fillId="4" borderId="1" xfId="0" applyNumberFormat="1" applyFont="1" applyFill="1" applyBorder="1" applyAlignment="1" applyProtection="1">
      <alignment vertical="center"/>
      <protection locked="0"/>
    </xf>
    <xf numFmtId="44" fontId="2" fillId="3" borderId="0" xfId="1" applyFont="1" applyFill="1" applyBorder="1" applyAlignment="1" applyProtection="1">
      <alignment horizontal="left" vertical="center"/>
    </xf>
    <xf numFmtId="44" fontId="6" fillId="2" borderId="0" xfId="1" applyFont="1" applyFill="1" applyBorder="1" applyAlignment="1" applyProtection="1">
      <alignment vertical="center"/>
    </xf>
    <xf numFmtId="44" fontId="6" fillId="3" borderId="0" xfId="1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right" vertical="center" wrapText="1"/>
    </xf>
    <xf numFmtId="44" fontId="2" fillId="0" borderId="1" xfId="3" applyFont="1" applyBorder="1" applyAlignment="1" applyProtection="1">
      <alignment horizontal="right" vertical="center" wrapText="1"/>
    </xf>
    <xf numFmtId="44" fontId="0" fillId="5" borderId="1" xfId="0" applyNumberFormat="1" applyFill="1" applyBorder="1" applyAlignment="1" applyProtection="1">
      <alignment vertical="center"/>
    </xf>
    <xf numFmtId="44" fontId="0" fillId="5" borderId="1" xfId="3" applyFont="1" applyFill="1" applyBorder="1" applyAlignment="1" applyProtection="1">
      <alignment vertical="center"/>
    </xf>
    <xf numFmtId="167" fontId="8" fillId="5" borderId="1" xfId="0" applyNumberFormat="1" applyFont="1" applyFill="1" applyBorder="1" applyAlignment="1" applyProtection="1">
      <alignment vertical="center"/>
    </xf>
    <xf numFmtId="10" fontId="0" fillId="0" borderId="0" xfId="0" applyNumberFormat="1" applyFill="1" applyBorder="1" applyAlignment="1" applyProtection="1">
      <alignment vertical="center"/>
    </xf>
    <xf numFmtId="44" fontId="0" fillId="5" borderId="10" xfId="0" applyNumberFormat="1" applyFill="1" applyBorder="1" applyAlignment="1" applyProtection="1">
      <alignment vertical="center"/>
    </xf>
    <xf numFmtId="44" fontId="0" fillId="6" borderId="25" xfId="0" applyNumberForma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0" fillId="3" borderId="0" xfId="0" applyFill="1" applyBorder="1" applyAlignment="1" applyProtection="1">
      <alignment vertical="center"/>
    </xf>
    <xf numFmtId="44" fontId="0" fillId="3" borderId="0" xfId="0" applyNumberForma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167" fontId="0" fillId="4" borderId="1" xfId="7" applyNumberFormat="1" applyFont="1" applyFill="1" applyBorder="1" applyAlignment="1" applyProtection="1">
      <alignment vertical="center"/>
      <protection locked="0"/>
    </xf>
    <xf numFmtId="0" fontId="2" fillId="0" borderId="12" xfId="0" applyFont="1" applyFill="1" applyBorder="1" applyAlignment="1" applyProtection="1">
      <alignment horizontal="left" vertical="center"/>
    </xf>
    <xf numFmtId="10" fontId="0" fillId="3" borderId="11" xfId="0" applyNumberFormat="1" applyFill="1" applyBorder="1" applyAlignment="1" applyProtection="1">
      <alignment vertical="center"/>
    </xf>
    <xf numFmtId="10" fontId="2" fillId="0" borderId="0" xfId="0" applyNumberFormat="1" applyFont="1" applyFill="1" applyBorder="1" applyAlignment="1" applyProtection="1">
      <alignment horizontal="right" vertical="center"/>
    </xf>
    <xf numFmtId="44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10" fontId="0" fillId="3" borderId="0" xfId="0" applyNumberFormat="1" applyFill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right" vertical="center" wrapText="1"/>
    </xf>
    <xf numFmtId="44" fontId="2" fillId="0" borderId="1" xfId="0" applyNumberFormat="1" applyFont="1" applyFill="1" applyBorder="1" applyAlignment="1" applyProtection="1">
      <alignment horizontal="right" vertical="center" wrapText="1"/>
    </xf>
    <xf numFmtId="44" fontId="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44" fontId="2" fillId="0" borderId="0" xfId="3" applyFont="1" applyBorder="1" applyAlignment="1" applyProtection="1">
      <alignment vertical="center"/>
    </xf>
    <xf numFmtId="49" fontId="15" fillId="0" borderId="22" xfId="0" applyNumberFormat="1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</xf>
    <xf numFmtId="44" fontId="5" fillId="0" borderId="23" xfId="3" applyFont="1" applyBorder="1" applyAlignment="1" applyProtection="1">
      <alignment vertical="center"/>
    </xf>
    <xf numFmtId="44" fontId="5" fillId="0" borderId="24" xfId="3" applyFont="1" applyBorder="1" applyAlignment="1" applyProtection="1">
      <alignment vertical="center"/>
    </xf>
    <xf numFmtId="0" fontId="5" fillId="3" borderId="0" xfId="0" applyFont="1" applyFill="1" applyAlignment="1" applyProtection="1">
      <alignment horizontal="left" vertical="center"/>
    </xf>
    <xf numFmtId="44" fontId="4" fillId="5" borderId="1" xfId="3" applyFont="1" applyFill="1" applyBorder="1" applyAlignment="1" applyProtection="1">
      <alignment vertical="center"/>
    </xf>
    <xf numFmtId="10" fontId="8" fillId="0" borderId="1" xfId="0" applyNumberFormat="1" applyFont="1" applyBorder="1" applyAlignment="1" applyProtection="1">
      <alignment vertical="center"/>
    </xf>
    <xf numFmtId="44" fontId="2" fillId="0" borderId="0" xfId="3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vertical="center"/>
    </xf>
    <xf numFmtId="0" fontId="8" fillId="3" borderId="17" xfId="0" applyFont="1" applyFill="1" applyBorder="1" applyAlignment="1" applyProtection="1">
      <alignment horizontal="center" wrapText="1"/>
    </xf>
    <xf numFmtId="0" fontId="2" fillId="3" borderId="16" xfId="0" applyFont="1" applyFill="1" applyBorder="1" applyAlignment="1" applyProtection="1">
      <alignment horizontal="center" wrapText="1"/>
    </xf>
    <xf numFmtId="44" fontId="2" fillId="0" borderId="47" xfId="0" applyNumberFormat="1" applyFont="1" applyFill="1" applyBorder="1" applyAlignment="1" applyProtection="1">
      <alignment horizontal="center" wrapText="1"/>
    </xf>
    <xf numFmtId="44" fontId="0" fillId="4" borderId="49" xfId="0" applyNumberFormat="1" applyFill="1" applyBorder="1" applyAlignment="1" applyProtection="1">
      <alignment vertical="center"/>
      <protection locked="0"/>
    </xf>
    <xf numFmtId="44" fontId="4" fillId="5" borderId="50" xfId="0" applyNumberFormat="1" applyFont="1" applyFill="1" applyBorder="1" applyAlignment="1" applyProtection="1">
      <alignment vertical="center"/>
    </xf>
    <xf numFmtId="44" fontId="4" fillId="5" borderId="52" xfId="0" applyNumberFormat="1" applyFont="1" applyFill="1" applyBorder="1" applyAlignment="1" applyProtection="1">
      <alignment vertical="center"/>
    </xf>
    <xf numFmtId="44" fontId="0" fillId="4" borderId="54" xfId="0" applyNumberFormat="1" applyFill="1" applyBorder="1" applyAlignment="1" applyProtection="1">
      <alignment vertical="center"/>
      <protection locked="0"/>
    </xf>
    <xf numFmtId="44" fontId="4" fillId="5" borderId="55" xfId="0" applyNumberFormat="1" applyFont="1" applyFill="1" applyBorder="1" applyAlignment="1" applyProtection="1">
      <alignment vertical="center"/>
    </xf>
    <xf numFmtId="44" fontId="4" fillId="6" borderId="25" xfId="0" applyNumberFormat="1" applyFont="1" applyFill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</xf>
    <xf numFmtId="164" fontId="25" fillId="0" borderId="14" xfId="8" quotePrefix="1" applyNumberFormat="1" applyFont="1" applyBorder="1" applyAlignment="1" applyProtection="1">
      <alignment horizontal="right" vertical="center"/>
    </xf>
    <xf numFmtId="0" fontId="20" fillId="0" borderId="0" xfId="0" applyFont="1" applyBorder="1" applyProtection="1"/>
    <xf numFmtId="0" fontId="0" fillId="0" borderId="40" xfId="0" applyBorder="1" applyProtection="1"/>
    <xf numFmtId="0" fontId="0" fillId="0" borderId="43" xfId="0" applyBorder="1" applyProtection="1"/>
    <xf numFmtId="0" fontId="21" fillId="0" borderId="22" xfId="0" applyFont="1" applyBorder="1" applyProtection="1"/>
    <xf numFmtId="0" fontId="21" fillId="0" borderId="15" xfId="0" applyFont="1" applyBorder="1" applyProtection="1"/>
    <xf numFmtId="0" fontId="21" fillId="0" borderId="24" xfId="0" applyFont="1" applyBorder="1" applyProtection="1"/>
    <xf numFmtId="0" fontId="2" fillId="0" borderId="28" xfId="0" applyFont="1" applyBorder="1" applyProtection="1"/>
    <xf numFmtId="0" fontId="0" fillId="0" borderId="28" xfId="0" applyBorder="1" applyProtection="1"/>
    <xf numFmtId="0" fontId="0" fillId="0" borderId="31" xfId="0" applyBorder="1" applyProtection="1"/>
    <xf numFmtId="0" fontId="0" fillId="0" borderId="35" xfId="0" applyBorder="1" applyProtection="1"/>
    <xf numFmtId="0" fontId="0" fillId="0" borderId="20" xfId="0" applyBorder="1" applyProtection="1"/>
    <xf numFmtId="0" fontId="2" fillId="10" borderId="36" xfId="0" applyFont="1" applyFill="1" applyBorder="1" applyAlignment="1" applyProtection="1">
      <alignment vertical="center"/>
    </xf>
    <xf numFmtId="0" fontId="2" fillId="10" borderId="18" xfId="0" applyFont="1" applyFill="1" applyBorder="1" applyAlignment="1" applyProtection="1">
      <alignment vertical="center" wrapText="1"/>
    </xf>
    <xf numFmtId="0" fontId="2" fillId="10" borderId="32" xfId="0" applyFont="1" applyFill="1" applyBorder="1" applyAlignment="1" applyProtection="1">
      <alignment vertical="center"/>
    </xf>
    <xf numFmtId="0" fontId="2" fillId="10" borderId="18" xfId="0" applyFont="1" applyFill="1" applyBorder="1" applyAlignment="1" applyProtection="1">
      <alignment vertical="center"/>
    </xf>
    <xf numFmtId="0" fontId="0" fillId="8" borderId="36" xfId="0" applyFill="1" applyBorder="1" applyAlignment="1" applyProtection="1">
      <alignment vertical="center"/>
    </xf>
    <xf numFmtId="0" fontId="2" fillId="10" borderId="32" xfId="0" applyFont="1" applyFill="1" applyBorder="1" applyAlignment="1" applyProtection="1">
      <alignment horizontal="center" vertical="center"/>
    </xf>
    <xf numFmtId="0" fontId="0" fillId="10" borderId="36" xfId="0" applyFill="1" applyBorder="1" applyAlignment="1" applyProtection="1">
      <alignment vertical="center"/>
    </xf>
    <xf numFmtId="0" fontId="2" fillId="10" borderId="32" xfId="0" applyFont="1" applyFill="1" applyBorder="1" applyAlignment="1" applyProtection="1">
      <alignment vertical="center" wrapText="1"/>
    </xf>
    <xf numFmtId="0" fontId="0" fillId="10" borderId="32" xfId="0" applyFill="1" applyBorder="1" applyAlignment="1" applyProtection="1">
      <alignment vertical="center"/>
    </xf>
    <xf numFmtId="0" fontId="0" fillId="10" borderId="32" xfId="0" applyFill="1" applyBorder="1" applyAlignment="1" applyProtection="1">
      <alignment horizontal="center" vertical="center"/>
    </xf>
    <xf numFmtId="0" fontId="0" fillId="10" borderId="18" xfId="0" applyFill="1" applyBorder="1" applyAlignment="1" applyProtection="1">
      <alignment vertical="center"/>
    </xf>
    <xf numFmtId="0" fontId="2" fillId="8" borderId="32" xfId="0" applyFont="1" applyFill="1" applyBorder="1" applyAlignment="1" applyProtection="1">
      <alignment vertical="center"/>
    </xf>
    <xf numFmtId="0" fontId="2" fillId="8" borderId="36" xfId="0" applyFont="1" applyFill="1" applyBorder="1" applyAlignment="1" applyProtection="1">
      <alignment vertical="center"/>
    </xf>
    <xf numFmtId="0" fontId="0" fillId="7" borderId="18" xfId="0" applyFill="1" applyBorder="1" applyAlignment="1" applyProtection="1">
      <alignment vertical="center"/>
    </xf>
    <xf numFmtId="0" fontId="2" fillId="7" borderId="32" xfId="0" applyFont="1" applyFill="1" applyBorder="1" applyAlignment="1" applyProtection="1">
      <alignment vertical="center"/>
    </xf>
    <xf numFmtId="0" fontId="0" fillId="8" borderId="18" xfId="0" applyFill="1" applyBorder="1" applyAlignment="1" applyProtection="1">
      <alignment vertical="center"/>
    </xf>
    <xf numFmtId="0" fontId="2" fillId="8" borderId="18" xfId="0" applyFont="1" applyFill="1" applyBorder="1" applyAlignment="1" applyProtection="1">
      <alignment vertical="center"/>
    </xf>
    <xf numFmtId="0" fontId="0" fillId="7" borderId="36" xfId="0" applyFill="1" applyBorder="1" applyAlignment="1" applyProtection="1">
      <alignment vertical="center"/>
    </xf>
    <xf numFmtId="0" fontId="0" fillId="7" borderId="32" xfId="0" applyFill="1" applyBorder="1" applyAlignment="1" applyProtection="1">
      <alignment vertical="center"/>
    </xf>
    <xf numFmtId="0" fontId="0" fillId="7" borderId="37" xfId="0" applyFill="1" applyBorder="1" applyAlignment="1" applyProtection="1">
      <alignment vertical="center"/>
    </xf>
    <xf numFmtId="0" fontId="0" fillId="7" borderId="29" xfId="0" applyFill="1" applyBorder="1" applyAlignment="1" applyProtection="1">
      <alignment vertical="center"/>
    </xf>
    <xf numFmtId="0" fontId="0" fillId="7" borderId="33" xfId="0" applyFill="1" applyBorder="1" applyAlignment="1" applyProtection="1">
      <alignment vertical="center"/>
    </xf>
    <xf numFmtId="0" fontId="0" fillId="8" borderId="33" xfId="0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167" fontId="8" fillId="7" borderId="1" xfId="0" applyNumberFormat="1" applyFont="1" applyFill="1" applyBorder="1" applyAlignment="1" applyProtection="1">
      <alignment horizontal="right" vertical="center"/>
      <protection locked="0"/>
    </xf>
    <xf numFmtId="0" fontId="2" fillId="7" borderId="48" xfId="0" applyFont="1" applyFill="1" applyBorder="1" applyAlignment="1" applyProtection="1">
      <alignment vertical="center"/>
      <protection locked="0"/>
    </xf>
    <xf numFmtId="0" fontId="8" fillId="7" borderId="49" xfId="0" applyFont="1" applyFill="1" applyBorder="1" applyAlignment="1" applyProtection="1">
      <alignment horizontal="center" vertical="center"/>
      <protection locked="0"/>
    </xf>
    <xf numFmtId="0" fontId="2" fillId="7" borderId="51" xfId="0" applyFont="1" applyFill="1" applyBorder="1" applyAlignment="1" applyProtection="1">
      <alignment vertical="center"/>
      <protection locked="0"/>
    </xf>
    <xf numFmtId="0" fontId="8" fillId="7" borderId="1" xfId="0" applyFont="1" applyFill="1" applyBorder="1" applyAlignment="1" applyProtection="1">
      <alignment horizontal="center" vertical="center"/>
      <protection locked="0"/>
    </xf>
    <xf numFmtId="0" fontId="2" fillId="7" borderId="53" xfId="0" applyFont="1" applyFill="1" applyBorder="1" applyAlignment="1" applyProtection="1">
      <alignment vertical="center"/>
      <protection locked="0"/>
    </xf>
    <xf numFmtId="0" fontId="8" fillId="7" borderId="54" xfId="0" applyFont="1" applyFill="1" applyBorder="1" applyAlignment="1" applyProtection="1">
      <alignment horizontal="center" vertical="center"/>
      <protection locked="0"/>
    </xf>
    <xf numFmtId="167" fontId="0" fillId="0" borderId="11" xfId="7" applyNumberFormat="1" applyFont="1" applyFill="1" applyBorder="1" applyAlignment="1" applyProtection="1">
      <alignment vertical="center"/>
    </xf>
    <xf numFmtId="167" fontId="2" fillId="0" borderId="0" xfId="7" applyNumberFormat="1" applyFont="1" applyFill="1" applyBorder="1" applyAlignment="1" applyProtection="1">
      <alignment horizontal="right" vertical="center"/>
    </xf>
    <xf numFmtId="167" fontId="8" fillId="7" borderId="1" xfId="0" applyNumberFormat="1" applyFont="1" applyFill="1" applyBorder="1" applyAlignment="1" applyProtection="1">
      <alignment vertical="center"/>
      <protection locked="0"/>
    </xf>
    <xf numFmtId="44" fontId="2" fillId="7" borderId="1" xfId="3" applyNumberFormat="1" applyFont="1" applyFill="1" applyBorder="1" applyAlignment="1" applyProtection="1">
      <alignment vertical="center"/>
      <protection locked="0"/>
    </xf>
    <xf numFmtId="0" fontId="26" fillId="7" borderId="0" xfId="8" applyFont="1" applyFill="1" applyBorder="1" applyAlignment="1" applyProtection="1">
      <alignment horizontal="left" vertical="center"/>
    </xf>
    <xf numFmtId="0" fontId="12" fillId="7" borderId="0" xfId="8" applyFont="1" applyFill="1" applyBorder="1" applyProtection="1"/>
    <xf numFmtId="0" fontId="26" fillId="4" borderId="0" xfId="8" applyFont="1" applyFill="1" applyBorder="1" applyAlignment="1" applyProtection="1">
      <alignment horizontal="left" vertical="center"/>
    </xf>
    <xf numFmtId="0" fontId="14" fillId="4" borderId="0" xfId="8" applyFont="1" applyFill="1" applyBorder="1" applyAlignment="1" applyProtection="1">
      <alignment vertical="center"/>
    </xf>
    <xf numFmtId="49" fontId="19" fillId="0" borderId="18" xfId="0" applyNumberFormat="1" applyFont="1" applyBorder="1" applyAlignment="1" applyProtection="1">
      <alignment vertical="center"/>
    </xf>
    <xf numFmtId="49" fontId="0" fillId="0" borderId="18" xfId="0" applyNumberFormat="1" applyBorder="1" applyAlignment="1" applyProtection="1">
      <alignment vertical="center"/>
    </xf>
    <xf numFmtId="49" fontId="0" fillId="0" borderId="29" xfId="0" applyNumberForma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right" vertical="center"/>
    </xf>
    <xf numFmtId="0" fontId="28" fillId="0" borderId="0" xfId="0" applyFont="1" applyBorder="1" applyAlignment="1" applyProtection="1">
      <alignment vertical="center"/>
    </xf>
    <xf numFmtId="49" fontId="28" fillId="0" borderId="0" xfId="0" applyNumberFormat="1" applyFont="1" applyBorder="1" applyAlignment="1" applyProtection="1">
      <alignment vertical="center"/>
    </xf>
    <xf numFmtId="0" fontId="27" fillId="0" borderId="0" xfId="0" applyNumberFormat="1" applyFont="1" applyBorder="1" applyAlignment="1" applyProtection="1">
      <alignment horizontal="left" vertical="center"/>
    </xf>
    <xf numFmtId="0" fontId="16" fillId="0" borderId="53" xfId="8" applyFont="1" applyBorder="1" applyAlignment="1" applyProtection="1">
      <alignment horizontal="right" vertical="center" wrapText="1"/>
    </xf>
    <xf numFmtId="14" fontId="11" fillId="7" borderId="54" xfId="8" applyNumberFormat="1" applyFont="1" applyFill="1" applyBorder="1" applyAlignment="1" applyProtection="1">
      <alignment horizontal="center" vertical="center"/>
    </xf>
    <xf numFmtId="49" fontId="11" fillId="7" borderId="60" xfId="8" applyNumberFormat="1" applyFont="1" applyFill="1" applyBorder="1" applyAlignment="1" applyProtection="1">
      <alignment horizontal="center" vertical="center"/>
    </xf>
    <xf numFmtId="0" fontId="21" fillId="0" borderId="0" xfId="0" quotePrefix="1" applyNumberFormat="1" applyFont="1" applyBorder="1" applyAlignment="1" applyProtection="1">
      <alignment vertical="center"/>
    </xf>
    <xf numFmtId="0" fontId="27" fillId="0" borderId="0" xfId="0" quotePrefix="1" applyNumberFormat="1" applyFont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2" fillId="0" borderId="12" xfId="0" applyFont="1" applyFill="1" applyBorder="1" applyAlignment="1" applyProtection="1">
      <alignment horizontal="left" vertical="center"/>
    </xf>
    <xf numFmtId="166" fontId="4" fillId="7" borderId="1" xfId="1" applyNumberFormat="1" applyFont="1" applyFill="1" applyBorder="1" applyAlignment="1" applyProtection="1">
      <alignment vertical="center"/>
      <protection locked="0"/>
    </xf>
    <xf numFmtId="166" fontId="0" fillId="7" borderId="1" xfId="0" applyNumberFormat="1" applyFill="1" applyBorder="1" applyAlignment="1" applyProtection="1">
      <alignment vertical="center"/>
      <protection locked="0"/>
    </xf>
    <xf numFmtId="44" fontId="0" fillId="4" borderId="14" xfId="3" applyFont="1" applyFill="1" applyBorder="1" applyAlignment="1" applyProtection="1">
      <alignment vertical="center"/>
      <protection locked="0"/>
    </xf>
    <xf numFmtId="10" fontId="2" fillId="0" borderId="0" xfId="0" applyNumberFormat="1" applyFont="1" applyFill="1" applyBorder="1" applyAlignment="1" applyProtection="1">
      <alignment horizontal="right" vertical="center"/>
      <protection locked="0"/>
    </xf>
    <xf numFmtId="167" fontId="2" fillId="0" borderId="0" xfId="7" quotePrefix="1" applyNumberFormat="1" applyFont="1" applyFill="1" applyBorder="1" applyAlignment="1" applyProtection="1">
      <alignment horizontal="right" vertical="center"/>
    </xf>
    <xf numFmtId="0" fontId="4" fillId="0" borderId="38" xfId="0" applyFont="1" applyBorder="1" applyAlignment="1" applyProtection="1">
      <alignment vertical="center"/>
    </xf>
    <xf numFmtId="0" fontId="0" fillId="0" borderId="38" xfId="0" applyBorder="1" applyAlignment="1" applyProtection="1">
      <alignment vertical="center"/>
    </xf>
    <xf numFmtId="0" fontId="8" fillId="3" borderId="38" xfId="0" applyFont="1" applyFill="1" applyBorder="1" applyAlignment="1" applyProtection="1">
      <alignment horizontal="right" vertical="center"/>
    </xf>
    <xf numFmtId="44" fontId="4" fillId="6" borderId="27" xfId="0" applyNumberFormat="1" applyFont="1" applyFill="1" applyBorder="1" applyProtection="1"/>
    <xf numFmtId="167" fontId="0" fillId="4" borderId="1" xfId="0" applyNumberFormat="1" applyFill="1" applyBorder="1" applyAlignment="1" applyProtection="1">
      <alignment horizontal="center" vertical="center"/>
      <protection locked="0"/>
    </xf>
    <xf numFmtId="0" fontId="16" fillId="0" borderId="30" xfId="8" applyFont="1" applyBorder="1" applyAlignment="1" applyProtection="1">
      <alignment horizontal="center" vertical="center" wrapText="1"/>
    </xf>
    <xf numFmtId="0" fontId="16" fillId="0" borderId="38" xfId="8" applyFont="1" applyBorder="1" applyAlignment="1" applyProtection="1">
      <alignment horizontal="center" vertical="center" wrapText="1"/>
    </xf>
    <xf numFmtId="0" fontId="16" fillId="7" borderId="30" xfId="8" applyFont="1" applyFill="1" applyBorder="1" applyAlignment="1" applyProtection="1">
      <alignment horizontal="left" vertical="center" wrapText="1"/>
      <protection locked="0"/>
    </xf>
    <xf numFmtId="0" fontId="16" fillId="7" borderId="38" xfId="8" applyFont="1" applyFill="1" applyBorder="1" applyAlignment="1" applyProtection="1">
      <alignment horizontal="left" vertical="center"/>
      <protection locked="0"/>
    </xf>
    <xf numFmtId="0" fontId="16" fillId="7" borderId="34" xfId="8" applyFont="1" applyFill="1" applyBorder="1" applyAlignment="1" applyProtection="1">
      <alignment horizontal="left" vertical="center"/>
      <protection locked="0"/>
    </xf>
    <xf numFmtId="0" fontId="24" fillId="4" borderId="22" xfId="8" applyFont="1" applyFill="1" applyBorder="1" applyAlignment="1" applyProtection="1">
      <alignment horizontal="center" vertical="center" wrapText="1"/>
      <protection locked="0"/>
    </xf>
    <xf numFmtId="0" fontId="24" fillId="4" borderId="23" xfId="8" applyFont="1" applyFill="1" applyBorder="1" applyAlignment="1" applyProtection="1">
      <alignment horizontal="center" vertical="center" wrapText="1"/>
      <protection locked="0"/>
    </xf>
    <xf numFmtId="0" fontId="24" fillId="4" borderId="24" xfId="8" applyFont="1" applyFill="1" applyBorder="1" applyAlignment="1" applyProtection="1">
      <alignment horizontal="center" vertical="center" wrapText="1"/>
      <protection locked="0"/>
    </xf>
    <xf numFmtId="49" fontId="11" fillId="0" borderId="58" xfId="8" applyNumberFormat="1" applyFont="1" applyFill="1" applyBorder="1" applyAlignment="1" applyProtection="1">
      <alignment horizontal="right" vertical="center"/>
    </xf>
    <xf numFmtId="49" fontId="11" fillId="0" borderId="59" xfId="8" applyNumberFormat="1" applyFont="1" applyFill="1" applyBorder="1" applyAlignment="1" applyProtection="1">
      <alignment horizontal="right" vertical="center"/>
    </xf>
    <xf numFmtId="14" fontId="11" fillId="0" borderId="58" xfId="8" applyNumberFormat="1" applyFont="1" applyFill="1" applyBorder="1" applyAlignment="1" applyProtection="1">
      <alignment horizontal="right" vertical="center"/>
    </xf>
    <xf numFmtId="14" fontId="11" fillId="0" borderId="59" xfId="8" applyNumberFormat="1" applyFont="1" applyFill="1" applyBorder="1" applyAlignment="1" applyProtection="1">
      <alignment horizontal="right" vertical="center"/>
    </xf>
    <xf numFmtId="0" fontId="16" fillId="7" borderId="58" xfId="8" applyFont="1" applyFill="1" applyBorder="1" applyAlignment="1" applyProtection="1">
      <alignment horizontal="center" vertical="center" wrapText="1"/>
    </xf>
    <xf numFmtId="0" fontId="16" fillId="7" borderId="59" xfId="8" applyFont="1" applyFill="1" applyBorder="1" applyAlignment="1" applyProtection="1">
      <alignment horizontal="center" vertical="center" wrapText="1"/>
    </xf>
    <xf numFmtId="0" fontId="2" fillId="0" borderId="2" xfId="4" applyFill="1" applyBorder="1" applyAlignment="1" applyProtection="1">
      <alignment horizontal="left" vertical="top" wrapText="1"/>
    </xf>
    <xf numFmtId="0" fontId="2" fillId="0" borderId="3" xfId="4" applyFill="1" applyBorder="1" applyAlignment="1" applyProtection="1">
      <alignment horizontal="left" vertical="top" wrapText="1"/>
    </xf>
    <xf numFmtId="0" fontId="2" fillId="0" borderId="4" xfId="4" applyFill="1" applyBorder="1" applyAlignment="1" applyProtection="1">
      <alignment horizontal="left" vertical="top" wrapText="1"/>
    </xf>
    <xf numFmtId="0" fontId="2" fillId="0" borderId="7" xfId="4" applyFill="1" applyBorder="1" applyAlignment="1" applyProtection="1">
      <alignment horizontal="left" vertical="top" wrapText="1"/>
    </xf>
    <xf numFmtId="0" fontId="2" fillId="0" borderId="8" xfId="4" applyFill="1" applyBorder="1" applyAlignment="1" applyProtection="1">
      <alignment horizontal="left" vertical="top" wrapText="1"/>
    </xf>
    <xf numFmtId="0" fontId="2" fillId="0" borderId="9" xfId="4" applyFill="1" applyBorder="1" applyAlignment="1" applyProtection="1">
      <alignment horizontal="left" vertical="top" wrapText="1"/>
    </xf>
    <xf numFmtId="44" fontId="0" fillId="7" borderId="10" xfId="3" applyFont="1" applyFill="1" applyBorder="1" applyAlignment="1" applyProtection="1">
      <alignment horizontal="center" vertical="center"/>
    </xf>
    <xf numFmtId="44" fontId="0" fillId="7" borderId="11" xfId="3" applyFont="1" applyFill="1" applyBorder="1" applyAlignment="1" applyProtection="1">
      <alignment horizontal="center" vertical="center"/>
    </xf>
    <xf numFmtId="44" fontId="0" fillId="5" borderId="2" xfId="0" applyNumberFormat="1" applyFill="1" applyBorder="1" applyAlignment="1" applyProtection="1">
      <alignment horizontal="center" vertical="center"/>
    </xf>
    <xf numFmtId="44" fontId="0" fillId="5" borderId="4" xfId="0" applyNumberFormat="1" applyFill="1" applyBorder="1" applyAlignment="1" applyProtection="1">
      <alignment horizontal="center" vertical="center"/>
    </xf>
    <xf numFmtId="0" fontId="2" fillId="6" borderId="26" xfId="0" applyFont="1" applyFill="1" applyBorder="1" applyAlignment="1" applyProtection="1">
      <alignment horizontal="center" vertical="center"/>
    </xf>
    <xf numFmtId="0" fontId="2" fillId="6" borderId="27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left" vertical="center"/>
    </xf>
    <xf numFmtId="0" fontId="2" fillId="0" borderId="12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2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horizontal="left" vertical="top" wrapText="1"/>
    </xf>
    <xf numFmtId="49" fontId="5" fillId="0" borderId="56" xfId="3" applyNumberFormat="1" applyFont="1" applyBorder="1" applyAlignment="1" applyProtection="1">
      <alignment horizontal="center" vertical="center"/>
    </xf>
    <xf numFmtId="0" fontId="5" fillId="0" borderId="57" xfId="3" applyNumberFormat="1" applyFont="1" applyBorder="1" applyAlignment="1" applyProtection="1">
      <alignment horizontal="center" vertical="center"/>
    </xf>
    <xf numFmtId="14" fontId="5" fillId="0" borderId="22" xfId="3" applyNumberFormat="1" applyFont="1" applyBorder="1" applyAlignment="1" applyProtection="1">
      <alignment horizontal="center" vertical="center"/>
    </xf>
    <xf numFmtId="0" fontId="5" fillId="0" borderId="24" xfId="3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2" fillId="7" borderId="10" xfId="0" applyFont="1" applyFill="1" applyBorder="1" applyAlignment="1" applyProtection="1">
      <alignment horizontal="left" vertical="center" wrapText="1"/>
      <protection locked="0"/>
    </xf>
    <xf numFmtId="0" fontId="2" fillId="7" borderId="11" xfId="0" applyFont="1" applyFill="1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0" fontId="2" fillId="0" borderId="2" xfId="4" applyBorder="1" applyAlignment="1" applyProtection="1">
      <alignment horizontal="left" vertical="top" wrapText="1"/>
    </xf>
    <xf numFmtId="0" fontId="2" fillId="0" borderId="3" xfId="4" applyBorder="1" applyAlignment="1" applyProtection="1">
      <alignment horizontal="left" vertical="top" wrapText="1"/>
    </xf>
    <xf numFmtId="0" fontId="2" fillId="0" borderId="4" xfId="4" applyBorder="1" applyAlignment="1" applyProtection="1">
      <alignment horizontal="left" vertical="top" wrapText="1"/>
    </xf>
    <xf numFmtId="0" fontId="2" fillId="0" borderId="7" xfId="4" applyBorder="1" applyAlignment="1" applyProtection="1">
      <alignment horizontal="left" vertical="top" wrapText="1"/>
    </xf>
    <xf numFmtId="0" fontId="2" fillId="0" borderId="8" xfId="4" applyBorder="1" applyAlignment="1" applyProtection="1">
      <alignment horizontal="left" vertical="top" wrapText="1"/>
    </xf>
    <xf numFmtId="0" fontId="2" fillId="0" borderId="9" xfId="4" applyBorder="1" applyAlignment="1" applyProtection="1">
      <alignment horizontal="left" vertical="top" wrapText="1"/>
    </xf>
    <xf numFmtId="49" fontId="27" fillId="0" borderId="22" xfId="3" applyNumberFormat="1" applyFont="1" applyBorder="1" applyAlignment="1" applyProtection="1">
      <alignment horizontal="center" vertical="center"/>
    </xf>
    <xf numFmtId="49" fontId="27" fillId="0" borderId="24" xfId="3" applyNumberFormat="1" applyFont="1" applyBorder="1" applyAlignment="1" applyProtection="1">
      <alignment horizontal="center" vertical="center"/>
    </xf>
    <xf numFmtId="14" fontId="27" fillId="0" borderId="22" xfId="3" applyNumberFormat="1" applyFont="1" applyBorder="1" applyAlignment="1" applyProtection="1">
      <alignment horizontal="center" vertical="center"/>
      <protection locked="0"/>
    </xf>
    <xf numFmtId="14" fontId="27" fillId="0" borderId="24" xfId="3" applyNumberFormat="1" applyFont="1" applyBorder="1" applyAlignment="1" applyProtection="1">
      <alignment horizontal="center" vertical="center"/>
      <protection locked="0"/>
    </xf>
    <xf numFmtId="44" fontId="2" fillId="5" borderId="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23" fillId="9" borderId="0" xfId="0" applyFont="1" applyFill="1" applyAlignment="1" applyProtection="1">
      <alignment horizontal="center" vertical="center"/>
    </xf>
    <xf numFmtId="0" fontId="2" fillId="10" borderId="14" xfId="0" applyFont="1" applyFill="1" applyBorder="1" applyAlignment="1" applyProtection="1">
      <alignment horizontal="center" vertical="center" wrapText="1"/>
    </xf>
    <xf numFmtId="0" fontId="2" fillId="10" borderId="45" xfId="0" applyFont="1" applyFill="1" applyBorder="1" applyAlignment="1" applyProtection="1">
      <alignment horizontal="center" vertical="center" wrapText="1"/>
    </xf>
    <xf numFmtId="0" fontId="2" fillId="10" borderId="13" xfId="0" applyFont="1" applyFill="1" applyBorder="1" applyAlignment="1" applyProtection="1">
      <alignment horizontal="center" vertical="center" wrapText="1"/>
    </xf>
    <xf numFmtId="0" fontId="2" fillId="7" borderId="14" xfId="0" applyFont="1" applyFill="1" applyBorder="1" applyAlignment="1" applyProtection="1">
      <alignment horizontal="center" vertical="center" wrapText="1"/>
    </xf>
    <xf numFmtId="0" fontId="2" fillId="7" borderId="45" xfId="0" applyFont="1" applyFill="1" applyBorder="1" applyAlignment="1" applyProtection="1">
      <alignment horizontal="center" vertical="center" wrapText="1"/>
    </xf>
    <xf numFmtId="0" fontId="2" fillId="7" borderId="13" xfId="0" applyFont="1" applyFill="1" applyBorder="1" applyAlignment="1" applyProtection="1">
      <alignment horizontal="center" vertical="center" wrapText="1"/>
    </xf>
  </cellXfs>
  <cellStyles count="9">
    <cellStyle name="Euro" xfId="1" xr:uid="{00000000-0005-0000-0000-000000000000}"/>
    <cellStyle name="Komma" xfId="2" builtinId="3"/>
    <cellStyle name="Komma 2" xfId="5" xr:uid="{00000000-0005-0000-0000-000002000000}"/>
    <cellStyle name="Prozent" xfId="7" builtinId="5"/>
    <cellStyle name="Standard" xfId="0" builtinId="0"/>
    <cellStyle name="Standard 2" xfId="4" xr:uid="{00000000-0005-0000-0000-000004000000}"/>
    <cellStyle name="Standard 3" xfId="8" xr:uid="{3299692E-5912-48FB-8192-017EBFD75A1F}"/>
    <cellStyle name="Währung" xfId="3" builtinId="4"/>
    <cellStyle name="Währung 2" xfId="6" xr:uid="{00000000-0005-0000-0000-000006000000}"/>
  </cellStyles>
  <dxfs count="0"/>
  <tableStyles count="0" defaultTableStyle="TableStyleMedium9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E9164-2484-4E8A-A2BF-DDB36ED3A636}">
  <sheetPr>
    <pageSetUpPr fitToPage="1"/>
  </sheetPr>
  <dimension ref="A1:N39"/>
  <sheetViews>
    <sheetView zoomScale="80" zoomScaleNormal="80" zoomScaleSheetLayoutView="80" workbookViewId="0">
      <selection activeCell="N18" sqref="N18"/>
    </sheetView>
  </sheetViews>
  <sheetFormatPr baseColWidth="10" defaultColWidth="11.42578125" defaultRowHeight="14.25" x14ac:dyDescent="0.2"/>
  <cols>
    <col min="1" max="1" width="54.7109375" style="3" bestFit="1" customWidth="1"/>
    <col min="2" max="8" width="20.7109375" style="3" customWidth="1"/>
    <col min="9" max="9" width="25.42578125" style="3" customWidth="1"/>
    <col min="10" max="11" width="11.42578125" style="3"/>
    <col min="12" max="12" width="13.85546875" style="3" customWidth="1"/>
    <col min="13" max="16384" width="11.42578125" style="3"/>
  </cols>
  <sheetData>
    <row r="1" spans="1:14" s="64" customFormat="1" ht="49.5" customHeight="1" x14ac:dyDescent="0.2">
      <c r="A1" s="210" t="s">
        <v>67</v>
      </c>
      <c r="B1" s="211"/>
      <c r="C1" s="211"/>
      <c r="D1" s="212" t="s">
        <v>151</v>
      </c>
      <c r="E1" s="213"/>
      <c r="F1" s="213"/>
      <c r="G1" s="214"/>
      <c r="H1" s="213"/>
      <c r="I1" s="214"/>
      <c r="L1" s="181" t="s">
        <v>118</v>
      </c>
      <c r="M1" s="182"/>
      <c r="N1" s="182"/>
    </row>
    <row r="2" spans="1:14" s="64" customFormat="1" ht="25.5" customHeight="1" thickBot="1" x14ac:dyDescent="0.25">
      <c r="A2" s="193" t="s">
        <v>121</v>
      </c>
      <c r="B2" s="222"/>
      <c r="C2" s="223"/>
      <c r="D2" s="220" t="s">
        <v>122</v>
      </c>
      <c r="E2" s="221"/>
      <c r="F2" s="194">
        <v>46121</v>
      </c>
      <c r="G2" s="218" t="s">
        <v>120</v>
      </c>
      <c r="H2" s="219"/>
      <c r="I2" s="195" t="s">
        <v>59</v>
      </c>
    </row>
    <row r="3" spans="1:14" s="65" customFormat="1" ht="42.75" customHeight="1" thickBot="1" x14ac:dyDescent="0.25">
      <c r="A3" s="215" t="s">
        <v>124</v>
      </c>
      <c r="B3" s="216"/>
      <c r="C3" s="216"/>
      <c r="D3" s="216"/>
      <c r="E3" s="216"/>
      <c r="F3" s="216"/>
      <c r="G3" s="216"/>
      <c r="H3" s="216"/>
      <c r="I3" s="217"/>
      <c r="L3" s="183" t="s">
        <v>119</v>
      </c>
      <c r="M3" s="184"/>
      <c r="N3" s="184"/>
    </row>
    <row r="4" spans="1:14" s="1" customFormat="1" ht="75" customHeight="1" thickBot="1" x14ac:dyDescent="0.25">
      <c r="A4" s="60" t="s">
        <v>23</v>
      </c>
      <c r="B4" s="69" t="s">
        <v>85</v>
      </c>
      <c r="C4" s="5" t="s">
        <v>79</v>
      </c>
      <c r="D4" s="5" t="s">
        <v>80</v>
      </c>
      <c r="E4" s="5" t="s">
        <v>61</v>
      </c>
      <c r="F4" s="5" t="s">
        <v>86</v>
      </c>
      <c r="G4" s="5" t="s">
        <v>87</v>
      </c>
      <c r="H4" s="6" t="s">
        <v>62</v>
      </c>
      <c r="I4" s="7" t="s">
        <v>63</v>
      </c>
    </row>
    <row r="5" spans="1:14" s="50" customFormat="1" ht="75" customHeight="1" x14ac:dyDescent="0.2">
      <c r="A5" s="49" t="s">
        <v>26</v>
      </c>
      <c r="B5" s="51">
        <f>'HT-3 Fachplanung TA'!G28</f>
        <v>0</v>
      </c>
      <c r="C5" s="52">
        <f>'HT-3 Fachplanung TA'!G34</f>
        <v>0</v>
      </c>
      <c r="D5" s="52">
        <f>'HT-3 Fachplanung TA'!G46</f>
        <v>0</v>
      </c>
      <c r="E5" s="52">
        <f>'HT-3 Fachplanung TA'!G48</f>
        <v>0</v>
      </c>
      <c r="F5" s="52">
        <f>'HT-3 Fachplanung TA'!G49</f>
        <v>0</v>
      </c>
      <c r="G5" s="52">
        <f>'HT-3 Fachplanung TA'!G50</f>
        <v>0</v>
      </c>
      <c r="H5" s="53">
        <f>'HT-3 Fachplanung TA'!G51</f>
        <v>0</v>
      </c>
      <c r="I5" s="67">
        <f>'HT-3 Fachplanung TA'!G53</f>
        <v>0</v>
      </c>
    </row>
    <row r="6" spans="1:14" s="50" customFormat="1" ht="75" customHeight="1" thickBot="1" x14ac:dyDescent="0.25">
      <c r="A6" s="54" t="s">
        <v>58</v>
      </c>
      <c r="B6" s="134" t="s">
        <v>84</v>
      </c>
      <c r="C6" s="134" t="s">
        <v>84</v>
      </c>
      <c r="D6" s="134" t="s">
        <v>84</v>
      </c>
      <c r="E6" s="134" t="s">
        <v>84</v>
      </c>
      <c r="F6" s="134" t="s">
        <v>84</v>
      </c>
      <c r="G6" s="55">
        <f>'HT-Stundenleistungen'!D19</f>
        <v>0</v>
      </c>
      <c r="H6" s="56">
        <f>'HT-Stundenleistungen'!D21</f>
        <v>0</v>
      </c>
      <c r="I6" s="68">
        <f>'HT-Stundenleistungen'!D23</f>
        <v>0</v>
      </c>
    </row>
    <row r="7" spans="1:14" s="2" customFormat="1" ht="63" customHeight="1" thickBot="1" x14ac:dyDescent="0.3">
      <c r="A7" s="48" t="s">
        <v>125</v>
      </c>
      <c r="B7" s="8">
        <f t="shared" ref="B7:H7" si="0">SUM(B5:B6)</f>
        <v>0</v>
      </c>
      <c r="C7" s="9">
        <f t="shared" si="0"/>
        <v>0</v>
      </c>
      <c r="D7" s="9">
        <f t="shared" si="0"/>
        <v>0</v>
      </c>
      <c r="E7" s="9">
        <f t="shared" si="0"/>
        <v>0</v>
      </c>
      <c r="F7" s="9">
        <f t="shared" si="0"/>
        <v>0</v>
      </c>
      <c r="G7" s="9">
        <f t="shared" si="0"/>
        <v>0</v>
      </c>
      <c r="H7" s="10">
        <f t="shared" si="0"/>
        <v>0</v>
      </c>
      <c r="I7" s="59">
        <f>ROUND(SUM(I5:I6),2)</f>
        <v>0</v>
      </c>
    </row>
    <row r="30" spans="3:3" x14ac:dyDescent="0.2">
      <c r="C30" s="3">
        <v>2</v>
      </c>
    </row>
    <row r="39" spans="4:4" x14ac:dyDescent="0.2">
      <c r="D39" s="66"/>
    </row>
  </sheetData>
  <sheetProtection selectLockedCells="1"/>
  <mergeCells count="6">
    <mergeCell ref="A1:C1"/>
    <mergeCell ref="D1:I1"/>
    <mergeCell ref="A3:I3"/>
    <mergeCell ref="G2:H2"/>
    <mergeCell ref="D2:E2"/>
    <mergeCell ref="B2:C2"/>
  </mergeCells>
  <dataValidations count="1">
    <dataValidation type="list" allowBlank="1" showInputMessage="1" showErrorMessage="1" promptTitle="Typ" prompt="WVER Vorgabe   Erst- / Zwischen- / Finales Angebot" sqref="I2" xr:uid="{136EA3F1-2B9C-4549-AB35-72BD3257D0AC}">
      <formula1>"Erstangebot,finales Angebot, Zwischenangebot"</formula1>
    </dataValidation>
  </dataValidations>
  <pageMargins left="0.98425196850393704" right="0.70866141732283472" top="1.28" bottom="0.74803149606299213" header="0.81" footer="0.31496062992125984"/>
  <pageSetup paperSize="9" scale="57" orientation="landscape" verticalDpi="1200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B9543-C6DD-4DDF-A617-2885CB6F8BFC}">
  <sheetPr>
    <pageSetUpPr fitToPage="1"/>
  </sheetPr>
  <dimension ref="A1:O70"/>
  <sheetViews>
    <sheetView showGridLines="0" zoomScaleNormal="100" workbookViewId="0">
      <pane ySplit="1" topLeftCell="A42" activePane="bottomLeft" state="frozen"/>
      <selection activeCell="A9" sqref="A9"/>
      <selection pane="bottomLeft" activeCell="K67" sqref="K67"/>
    </sheetView>
  </sheetViews>
  <sheetFormatPr baseColWidth="10" defaultColWidth="11.42578125" defaultRowHeight="12.75" x14ac:dyDescent="0.2"/>
  <cols>
    <col min="1" max="1" width="40.7109375" style="12" customWidth="1"/>
    <col min="2" max="2" width="20.7109375" style="12" customWidth="1"/>
    <col min="3" max="5" width="15.7109375" style="12" customWidth="1"/>
    <col min="6" max="7" width="15.7109375" style="13" customWidth="1"/>
    <col min="8" max="16384" width="11.42578125" style="12"/>
  </cols>
  <sheetData>
    <row r="1" spans="1:13" s="26" customFormat="1" ht="30" customHeight="1" thickBot="1" x14ac:dyDescent="0.25">
      <c r="A1" s="114" t="s">
        <v>141</v>
      </c>
      <c r="B1" s="115"/>
      <c r="C1" s="115"/>
      <c r="D1" s="115"/>
      <c r="E1" s="115"/>
      <c r="F1" s="116"/>
      <c r="G1" s="117"/>
    </row>
    <row r="2" spans="1:13" s="26" customFormat="1" ht="30" customHeight="1" thickBot="1" x14ac:dyDescent="0.25">
      <c r="A2" s="196" t="str">
        <f>'HT Preisblatt_Zusammenstellung '!D1</f>
        <v>TP.2064 KA Jülich - Erneuerung von Schaltanlagen</v>
      </c>
      <c r="B2" s="196"/>
      <c r="C2" s="196"/>
      <c r="D2" s="196"/>
      <c r="E2" s="189" t="s">
        <v>120</v>
      </c>
      <c r="F2" s="255" t="str">
        <f>'HT Preisblatt_Zusammenstellung '!I2</f>
        <v>Erstangebot</v>
      </c>
      <c r="G2" s="256"/>
      <c r="J2" s="188"/>
    </row>
    <row r="3" spans="1:13" s="26" customFormat="1" ht="30" customHeight="1" thickBot="1" x14ac:dyDescent="0.25">
      <c r="A3" s="196" t="str">
        <f>'HT Preisblatt_Zusammenstellung '!A3:I3</f>
        <v>Bieter/Biege-Bezeichnung</v>
      </c>
      <c r="B3" s="196"/>
      <c r="C3" s="196"/>
      <c r="D3" s="196"/>
      <c r="E3" s="189" t="s">
        <v>123</v>
      </c>
      <c r="F3" s="257">
        <f>'HT Preisblatt_Zusammenstellung '!F2</f>
        <v>46121</v>
      </c>
      <c r="G3" s="258"/>
    </row>
    <row r="4" spans="1:13" s="26" customFormat="1" ht="20.100000000000001" customHeight="1" x14ac:dyDescent="0.2">
      <c r="A4" s="70"/>
      <c r="B4" s="71"/>
      <c r="C4" s="70"/>
      <c r="D4" s="70"/>
      <c r="E4" s="70"/>
      <c r="F4" s="72"/>
      <c r="G4" s="72"/>
    </row>
    <row r="5" spans="1:13" s="26" customFormat="1" ht="20.100000000000001" customHeight="1" x14ac:dyDescent="0.2">
      <c r="A5" s="73" t="s">
        <v>27</v>
      </c>
      <c r="B5" s="74"/>
      <c r="D5" s="230" t="s">
        <v>28</v>
      </c>
      <c r="E5" s="231"/>
      <c r="F5" s="72"/>
      <c r="G5" s="72"/>
    </row>
    <row r="6" spans="1:13" s="28" customFormat="1" ht="20.100000000000001" customHeight="1" thickBot="1" x14ac:dyDescent="0.25">
      <c r="A6" s="70"/>
      <c r="B6" s="71"/>
      <c r="C6" s="70"/>
      <c r="D6" s="232" t="s">
        <v>138</v>
      </c>
      <c r="E6" s="233"/>
      <c r="F6" s="72"/>
      <c r="G6" s="72"/>
      <c r="H6" s="26"/>
      <c r="I6" s="26"/>
      <c r="J6" s="26"/>
      <c r="K6" s="26"/>
      <c r="L6" s="26"/>
      <c r="M6" s="26"/>
    </row>
    <row r="7" spans="1:13" s="28" customFormat="1" ht="20.100000000000001" customHeight="1" thickTop="1" thickBot="1" x14ac:dyDescent="0.25">
      <c r="A7" s="24" t="s">
        <v>11</v>
      </c>
      <c r="B7" s="180">
        <v>2000000</v>
      </c>
      <c r="C7" s="75"/>
      <c r="D7" s="234" t="s">
        <v>139</v>
      </c>
      <c r="E7" s="235"/>
      <c r="F7" s="27"/>
      <c r="G7" s="27"/>
      <c r="H7" s="26"/>
      <c r="I7" s="26"/>
      <c r="J7" s="26"/>
      <c r="K7" s="26"/>
      <c r="L7" s="26"/>
      <c r="M7" s="26"/>
    </row>
    <row r="8" spans="1:13" s="28" customFormat="1" ht="20.100000000000001" customHeight="1" thickTop="1" x14ac:dyDescent="0.2">
      <c r="A8" s="24" t="s">
        <v>155</v>
      </c>
      <c r="B8" s="169" t="s">
        <v>32</v>
      </c>
      <c r="C8" s="118"/>
      <c r="D8" s="76"/>
      <c r="E8" s="26"/>
      <c r="F8" s="27"/>
      <c r="G8" s="27"/>
      <c r="H8" s="26"/>
      <c r="I8" s="26"/>
      <c r="J8" s="26"/>
      <c r="K8" s="26"/>
      <c r="L8" s="26"/>
      <c r="M8" s="26"/>
    </row>
    <row r="9" spans="1:13" s="28" customFormat="1" ht="20.100000000000001" customHeight="1" x14ac:dyDescent="0.2">
      <c r="A9" s="76"/>
      <c r="B9" s="75"/>
      <c r="C9" s="75"/>
      <c r="D9" s="76"/>
      <c r="E9" s="26"/>
      <c r="F9" s="27"/>
      <c r="G9" s="27"/>
      <c r="H9" s="26"/>
      <c r="I9" s="26"/>
      <c r="J9" s="26"/>
      <c r="K9" s="26"/>
      <c r="L9" s="26"/>
      <c r="M9" s="26"/>
    </row>
    <row r="10" spans="1:13" s="28" customFormat="1" ht="20.100000000000001" customHeight="1" x14ac:dyDescent="0.2">
      <c r="A10" s="24" t="s">
        <v>20</v>
      </c>
      <c r="B10" s="77" t="s">
        <v>34</v>
      </c>
      <c r="C10" s="45" t="s">
        <v>33</v>
      </c>
      <c r="D10" s="45" t="s">
        <v>35</v>
      </c>
      <c r="E10" s="26"/>
      <c r="F10" s="27"/>
      <c r="G10" s="27"/>
      <c r="H10" s="26"/>
      <c r="I10" s="26"/>
      <c r="J10" s="26"/>
      <c r="K10" s="26"/>
      <c r="L10" s="26"/>
      <c r="M10" s="26"/>
    </row>
    <row r="11" spans="1:13" s="28" customFormat="1" ht="20.100000000000001" customHeight="1" x14ac:dyDescent="0.2">
      <c r="B11" s="200">
        <v>2000000</v>
      </c>
      <c r="C11" s="200">
        <v>336331</v>
      </c>
      <c r="D11" s="201">
        <v>383044</v>
      </c>
      <c r="E11" s="26"/>
      <c r="F11" s="27"/>
      <c r="G11" s="27"/>
      <c r="H11" s="26"/>
      <c r="I11" s="26"/>
      <c r="J11" s="26"/>
      <c r="K11" s="26"/>
      <c r="L11" s="26"/>
      <c r="M11" s="26"/>
    </row>
    <row r="12" spans="1:13" s="28" customFormat="1" ht="20.100000000000001" customHeight="1" x14ac:dyDescent="0.2">
      <c r="A12" s="26"/>
      <c r="B12" s="200"/>
      <c r="C12" s="200"/>
      <c r="D12" s="201"/>
      <c r="E12" s="26"/>
      <c r="F12" s="27"/>
      <c r="G12" s="27"/>
      <c r="H12" s="26"/>
      <c r="I12" s="26"/>
      <c r="J12" s="26"/>
      <c r="K12" s="26"/>
      <c r="L12" s="26"/>
      <c r="M12" s="26"/>
    </row>
    <row r="13" spans="1:13" s="28" customFormat="1" ht="20.100000000000001" customHeight="1" x14ac:dyDescent="0.2">
      <c r="A13" s="78"/>
      <c r="B13" s="35" t="s">
        <v>10</v>
      </c>
      <c r="C13" s="79">
        <f>ROUND(IF(B7&gt;0,C11+((C12-C11)/(B12-B11))*(B7-B11),0),2)</f>
        <v>336331</v>
      </c>
      <c r="D13" s="80">
        <f>ROUND(IF(B7&gt;0,D11+((D12-D11)/(B12-B11))*(B7-B11),0),2)</f>
        <v>383044</v>
      </c>
      <c r="E13" s="26"/>
      <c r="F13" s="27"/>
      <c r="G13" s="27"/>
      <c r="H13" s="26"/>
      <c r="I13" s="26"/>
      <c r="J13" s="26"/>
      <c r="K13" s="26"/>
      <c r="L13" s="26"/>
      <c r="M13" s="26"/>
    </row>
    <row r="14" spans="1:13" s="28" customFormat="1" ht="20.100000000000001" customHeight="1" x14ac:dyDescent="0.2">
      <c r="A14" s="78"/>
      <c r="B14" s="81"/>
      <c r="C14" s="82"/>
      <c r="D14" s="83"/>
      <c r="E14" s="26"/>
      <c r="F14" s="27"/>
      <c r="G14" s="27"/>
      <c r="H14" s="26"/>
      <c r="I14" s="26"/>
      <c r="J14" s="26"/>
      <c r="K14" s="26"/>
      <c r="L14" s="26"/>
      <c r="M14" s="26"/>
    </row>
    <row r="15" spans="1:13" s="28" customFormat="1" ht="20.100000000000001" customHeight="1" x14ac:dyDescent="0.2">
      <c r="A15" s="24" t="s">
        <v>21</v>
      </c>
      <c r="B15" s="84"/>
      <c r="C15" s="85" t="s">
        <v>31</v>
      </c>
      <c r="D15" s="83"/>
      <c r="E15" s="26"/>
      <c r="F15" s="27"/>
      <c r="G15" s="27"/>
      <c r="H15" s="26"/>
      <c r="I15" s="26"/>
      <c r="J15" s="26"/>
      <c r="K15" s="26"/>
      <c r="L15" s="26"/>
      <c r="M15" s="26"/>
    </row>
    <row r="16" spans="1:13" s="28" customFormat="1" ht="20.100000000000001" customHeight="1" x14ac:dyDescent="0.2">
      <c r="A16" s="24" t="s">
        <v>30</v>
      </c>
      <c r="B16" s="119">
        <f>ROUND(IF(D13&gt;0,(D13-C13)*B15/100+C13,0),2)</f>
        <v>336331</v>
      </c>
      <c r="C16" s="86"/>
      <c r="D16" s="87"/>
      <c r="E16" s="26"/>
      <c r="F16" s="27"/>
      <c r="G16" s="27"/>
      <c r="H16" s="26"/>
      <c r="I16" s="26"/>
      <c r="J16" s="26"/>
      <c r="K16" s="26"/>
      <c r="L16" s="26"/>
      <c r="M16" s="26"/>
    </row>
    <row r="17" spans="1:15" s="28" customFormat="1" ht="20.100000000000001" customHeight="1" x14ac:dyDescent="0.2">
      <c r="E17" s="26"/>
      <c r="F17" s="27"/>
      <c r="G17" s="27"/>
      <c r="H17" s="26"/>
      <c r="I17" s="26"/>
      <c r="J17" s="26"/>
      <c r="K17" s="26"/>
      <c r="L17" s="26"/>
      <c r="M17" s="26"/>
    </row>
    <row r="18" spans="1:15" s="28" customFormat="1" ht="30" customHeight="1" x14ac:dyDescent="0.2">
      <c r="A18" s="25"/>
      <c r="B18" s="88" t="s">
        <v>13</v>
      </c>
      <c r="C18" s="88" t="s">
        <v>70</v>
      </c>
      <c r="D18" s="89" t="s">
        <v>12</v>
      </c>
      <c r="E18" s="89" t="s">
        <v>22</v>
      </c>
      <c r="F18" s="90" t="s">
        <v>14</v>
      </c>
      <c r="G18" s="90" t="s">
        <v>15</v>
      </c>
      <c r="H18" s="26"/>
      <c r="I18" s="26"/>
      <c r="J18" s="26"/>
      <c r="K18" s="26"/>
      <c r="L18" s="26"/>
      <c r="M18" s="26"/>
    </row>
    <row r="19" spans="1:15" s="28" customFormat="1" ht="20.100000000000001" customHeight="1" x14ac:dyDescent="0.2">
      <c r="A19" s="25" t="s">
        <v>0</v>
      </c>
      <c r="B19" s="120">
        <v>0.02</v>
      </c>
      <c r="C19" s="170">
        <v>2</v>
      </c>
      <c r="D19" s="91">
        <f>IF($B$15&lt;&gt;"",ROUND($B$16*C19/100,2),0)</f>
        <v>0</v>
      </c>
      <c r="E19" s="34">
        <v>0</v>
      </c>
      <c r="F19" s="92">
        <f>ROUND(D19*E19/100,2)</f>
        <v>0</v>
      </c>
      <c r="G19" s="92">
        <f>ROUND(F19+D19,2)</f>
        <v>0</v>
      </c>
      <c r="H19" s="26"/>
      <c r="I19" s="26"/>
      <c r="J19" s="26"/>
      <c r="K19" s="26"/>
      <c r="L19" s="26"/>
      <c r="M19" s="26"/>
    </row>
    <row r="20" spans="1:15" s="28" customFormat="1" ht="20.100000000000001" customHeight="1" x14ac:dyDescent="0.2">
      <c r="A20" s="25" t="s">
        <v>1</v>
      </c>
      <c r="B20" s="120">
        <v>0.09</v>
      </c>
      <c r="C20" s="170">
        <v>9</v>
      </c>
      <c r="D20" s="91">
        <f>IF($B$15&lt;&gt;"",ROUND($B$16*C20/100,2),0)</f>
        <v>0</v>
      </c>
      <c r="E20" s="34">
        <v>0</v>
      </c>
      <c r="F20" s="92">
        <f t="shared" ref="F20:F27" si="0">ROUND(D20*E20/100,2)</f>
        <v>0</v>
      </c>
      <c r="G20" s="92">
        <f t="shared" ref="G20:G27" si="1">ROUND(F20+D20,2)</f>
        <v>0</v>
      </c>
      <c r="H20" s="26"/>
      <c r="I20" s="26"/>
      <c r="J20" s="26"/>
      <c r="K20" s="26"/>
      <c r="L20" s="26"/>
      <c r="M20" s="26"/>
    </row>
    <row r="21" spans="1:15" s="28" customFormat="1" ht="20.100000000000001" customHeight="1" x14ac:dyDescent="0.2">
      <c r="A21" s="25" t="s">
        <v>2</v>
      </c>
      <c r="B21" s="120">
        <v>0.17</v>
      </c>
      <c r="C21" s="170">
        <v>17</v>
      </c>
      <c r="D21" s="91">
        <f t="shared" ref="D21:D27" si="2">IF($B$15&lt;&gt;"",ROUND($B$16*C21/100,2),0)</f>
        <v>0</v>
      </c>
      <c r="E21" s="34">
        <v>0</v>
      </c>
      <c r="F21" s="92">
        <f t="shared" si="0"/>
        <v>0</v>
      </c>
      <c r="G21" s="92">
        <f t="shared" si="1"/>
        <v>0</v>
      </c>
      <c r="H21" s="26"/>
      <c r="I21" s="26"/>
      <c r="J21" s="26"/>
      <c r="K21" s="26"/>
      <c r="L21" s="26"/>
      <c r="M21" s="26"/>
    </row>
    <row r="22" spans="1:15" s="28" customFormat="1" ht="20.100000000000001" customHeight="1" x14ac:dyDescent="0.2">
      <c r="A22" s="25" t="s">
        <v>3</v>
      </c>
      <c r="B22" s="120">
        <v>0.02</v>
      </c>
      <c r="C22" s="170">
        <v>2</v>
      </c>
      <c r="D22" s="91">
        <f t="shared" si="2"/>
        <v>0</v>
      </c>
      <c r="E22" s="34">
        <v>0</v>
      </c>
      <c r="F22" s="92">
        <f t="shared" si="0"/>
        <v>0</v>
      </c>
      <c r="G22" s="92">
        <f t="shared" si="1"/>
        <v>0</v>
      </c>
      <c r="H22" s="26"/>
      <c r="I22" s="26"/>
      <c r="J22" s="26"/>
      <c r="K22" s="26"/>
      <c r="L22" s="26"/>
      <c r="M22" s="26"/>
    </row>
    <row r="23" spans="1:15" s="28" customFormat="1" ht="20.100000000000001" customHeight="1" x14ac:dyDescent="0.2">
      <c r="A23" s="25" t="s">
        <v>153</v>
      </c>
      <c r="B23" s="120">
        <v>0.22</v>
      </c>
      <c r="C23" s="179">
        <v>18</v>
      </c>
      <c r="D23" s="91">
        <f t="shared" si="2"/>
        <v>0</v>
      </c>
      <c r="E23" s="34">
        <v>0</v>
      </c>
      <c r="F23" s="92">
        <f t="shared" si="0"/>
        <v>0</v>
      </c>
      <c r="G23" s="92">
        <f t="shared" si="1"/>
        <v>0</v>
      </c>
      <c r="H23" s="26"/>
      <c r="I23" s="26"/>
      <c r="J23" s="26"/>
      <c r="K23" s="26"/>
      <c r="L23" s="26"/>
      <c r="M23" s="26"/>
    </row>
    <row r="24" spans="1:15" s="28" customFormat="1" ht="20.100000000000001" customHeight="1" x14ac:dyDescent="0.2">
      <c r="A24" s="25" t="s">
        <v>4</v>
      </c>
      <c r="B24" s="120">
        <v>7.0000000000000007E-2</v>
      </c>
      <c r="C24" s="179">
        <v>7</v>
      </c>
      <c r="D24" s="91">
        <f t="shared" si="2"/>
        <v>0</v>
      </c>
      <c r="E24" s="34">
        <v>0</v>
      </c>
      <c r="F24" s="92">
        <f t="shared" si="0"/>
        <v>0</v>
      </c>
      <c r="G24" s="92">
        <f t="shared" si="1"/>
        <v>0</v>
      </c>
      <c r="H24" s="26"/>
      <c r="I24" s="26"/>
      <c r="J24" s="26"/>
      <c r="K24" s="26"/>
      <c r="L24" s="26"/>
      <c r="M24" s="26"/>
    </row>
    <row r="25" spans="1:15" s="28" customFormat="1" ht="20.100000000000001" customHeight="1" x14ac:dyDescent="0.2">
      <c r="A25" s="24" t="s">
        <v>68</v>
      </c>
      <c r="B25" s="120">
        <v>0.05</v>
      </c>
      <c r="C25" s="179">
        <v>3</v>
      </c>
      <c r="D25" s="91">
        <f t="shared" si="2"/>
        <v>0</v>
      </c>
      <c r="E25" s="34">
        <v>0</v>
      </c>
      <c r="F25" s="92">
        <f t="shared" si="0"/>
        <v>0</v>
      </c>
      <c r="G25" s="92">
        <f t="shared" si="1"/>
        <v>0</v>
      </c>
      <c r="H25" s="26"/>
      <c r="I25" s="26"/>
      <c r="J25" s="26"/>
      <c r="K25" s="26"/>
      <c r="L25" s="26"/>
      <c r="M25" s="26"/>
    </row>
    <row r="26" spans="1:15" s="28" customFormat="1" ht="20.100000000000001" customHeight="1" x14ac:dyDescent="0.2">
      <c r="A26" s="25" t="s">
        <v>5</v>
      </c>
      <c r="B26" s="120">
        <v>0.35</v>
      </c>
      <c r="C26" s="179">
        <v>35</v>
      </c>
      <c r="D26" s="91">
        <f t="shared" si="2"/>
        <v>0</v>
      </c>
      <c r="E26" s="34">
        <v>0</v>
      </c>
      <c r="F26" s="92">
        <f t="shared" si="0"/>
        <v>0</v>
      </c>
      <c r="G26" s="92">
        <f t="shared" si="1"/>
        <v>0</v>
      </c>
      <c r="H26" s="26"/>
      <c r="I26" s="26"/>
      <c r="J26" s="26"/>
      <c r="K26" s="26"/>
      <c r="L26" s="26"/>
      <c r="M26" s="26"/>
    </row>
    <row r="27" spans="1:15" s="28" customFormat="1" ht="20.100000000000001" customHeight="1" thickBot="1" x14ac:dyDescent="0.25">
      <c r="A27" s="25" t="s">
        <v>6</v>
      </c>
      <c r="B27" s="120">
        <v>0.01</v>
      </c>
      <c r="C27" s="179">
        <v>1</v>
      </c>
      <c r="D27" s="91">
        <f t="shared" si="2"/>
        <v>0</v>
      </c>
      <c r="E27" s="34"/>
      <c r="F27" s="92">
        <f t="shared" si="0"/>
        <v>0</v>
      </c>
      <c r="G27" s="92">
        <f t="shared" si="1"/>
        <v>0</v>
      </c>
      <c r="H27" s="26"/>
      <c r="I27" s="26"/>
      <c r="J27" s="26"/>
      <c r="K27" s="26"/>
      <c r="L27" s="26"/>
      <c r="M27" s="26"/>
    </row>
    <row r="28" spans="1:15" s="28" customFormat="1" ht="20.100000000000001" customHeight="1" thickTop="1" thickBot="1" x14ac:dyDescent="0.25">
      <c r="A28" s="25" t="s">
        <v>130</v>
      </c>
      <c r="B28" s="120">
        <f>SUM(B19:B27)</f>
        <v>1</v>
      </c>
      <c r="C28" s="93">
        <f>ROUND(SUM(C19:C27),2)</f>
        <v>94</v>
      </c>
      <c r="D28" s="91">
        <f>ROUND(SUM(D19:D27),2)</f>
        <v>0</v>
      </c>
      <c r="E28" s="94"/>
      <c r="F28" s="95">
        <f>ROUND(SUM(F19:F27),2)</f>
        <v>0</v>
      </c>
      <c r="G28" s="96">
        <f>ROUND(IF(B16&lt;&gt;"",SUM(G19:G27),0),2)</f>
        <v>0</v>
      </c>
      <c r="H28" s="26"/>
      <c r="I28" s="26"/>
      <c r="J28" s="26"/>
      <c r="K28" s="26"/>
      <c r="L28" s="26"/>
      <c r="M28" s="26"/>
    </row>
    <row r="29" spans="1:15" s="28" customFormat="1" ht="20.100000000000001" customHeight="1" thickTop="1" x14ac:dyDescent="0.2">
      <c r="A29" s="26"/>
      <c r="B29" s="97"/>
      <c r="C29" s="98"/>
      <c r="D29" s="99"/>
      <c r="E29" s="26"/>
      <c r="F29" s="27"/>
      <c r="G29" s="27"/>
      <c r="H29" s="26"/>
      <c r="I29" s="26"/>
      <c r="J29" s="26"/>
      <c r="K29" s="26"/>
      <c r="L29" s="26"/>
      <c r="M29" s="26"/>
    </row>
    <row r="30" spans="1:15" s="28" customFormat="1" ht="20.100000000000001" customHeight="1" x14ac:dyDescent="0.2">
      <c r="A30" s="100" t="s">
        <v>133</v>
      </c>
      <c r="B30" s="101"/>
      <c r="C30" s="177"/>
      <c r="D30" s="178" t="s">
        <v>134</v>
      </c>
      <c r="E30" s="102">
        <v>0</v>
      </c>
      <c r="F30" s="91">
        <f>ROUND(($G$28*E30)/100,2)</f>
        <v>0</v>
      </c>
      <c r="G30" s="26"/>
      <c r="H30" s="27"/>
      <c r="I30" s="27"/>
      <c r="J30" s="26"/>
      <c r="K30" s="26"/>
      <c r="L30" s="26"/>
      <c r="M30" s="26"/>
      <c r="N30" s="26"/>
      <c r="O30" s="26"/>
    </row>
    <row r="31" spans="1:15" s="28" customFormat="1" ht="20.100000000000001" customHeight="1" x14ac:dyDescent="0.2">
      <c r="A31" s="100" t="s">
        <v>132</v>
      </c>
      <c r="B31" s="101"/>
      <c r="C31" s="177"/>
      <c r="D31" s="178" t="s">
        <v>134</v>
      </c>
      <c r="E31" s="102">
        <v>0</v>
      </c>
      <c r="F31" s="91">
        <f t="shared" ref="F31:F33" si="3">ROUND(($G$28*E31)/100,2)</f>
        <v>0</v>
      </c>
      <c r="G31" s="26"/>
      <c r="H31" s="27"/>
      <c r="I31" s="27"/>
      <c r="J31" s="26"/>
      <c r="K31" s="26"/>
      <c r="L31" s="26"/>
      <c r="M31" s="26"/>
      <c r="N31" s="26"/>
      <c r="O31" s="26"/>
    </row>
    <row r="32" spans="1:15" s="28" customFormat="1" ht="20.100000000000001" customHeight="1" x14ac:dyDescent="0.2">
      <c r="A32" s="198" t="s">
        <v>136</v>
      </c>
      <c r="B32" s="199"/>
      <c r="C32" s="177"/>
      <c r="D32" s="178" t="s">
        <v>134</v>
      </c>
      <c r="E32" s="102">
        <v>0</v>
      </c>
      <c r="F32" s="91">
        <f t="shared" si="3"/>
        <v>0</v>
      </c>
      <c r="G32" s="27"/>
      <c r="H32" s="27"/>
      <c r="I32" s="26"/>
      <c r="J32" s="26"/>
      <c r="K32" s="26"/>
      <c r="L32" s="26"/>
      <c r="M32" s="26"/>
      <c r="N32" s="26"/>
    </row>
    <row r="33" spans="1:14" s="28" customFormat="1" ht="20.100000000000001" customHeight="1" thickBot="1" x14ac:dyDescent="0.25">
      <c r="A33" s="57" t="s">
        <v>137</v>
      </c>
      <c r="B33" s="103"/>
      <c r="C33" s="177"/>
      <c r="D33" s="204" t="s">
        <v>135</v>
      </c>
      <c r="E33" s="102">
        <v>0</v>
      </c>
      <c r="F33" s="91">
        <f t="shared" si="3"/>
        <v>0</v>
      </c>
      <c r="G33" s="27"/>
      <c r="H33" s="27"/>
      <c r="I33" s="26"/>
      <c r="J33" s="26"/>
      <c r="K33" s="26"/>
      <c r="L33" s="26"/>
      <c r="M33" s="26"/>
      <c r="N33" s="26"/>
    </row>
    <row r="34" spans="1:14" s="28" customFormat="1" ht="20.100000000000001" customHeight="1" thickTop="1" thickBot="1" x14ac:dyDescent="0.25">
      <c r="A34" s="198" t="s">
        <v>131</v>
      </c>
      <c r="B34" s="103"/>
      <c r="C34" s="104"/>
      <c r="D34" s="105"/>
      <c r="E34" s="106"/>
      <c r="F34" s="203" t="s">
        <v>36</v>
      </c>
      <c r="G34" s="96">
        <f>ROUND(SUM(F30:F33),2)</f>
        <v>0</v>
      </c>
      <c r="H34" s="27"/>
      <c r="I34" s="26"/>
      <c r="J34" s="26"/>
      <c r="K34" s="26"/>
      <c r="L34" s="26"/>
      <c r="M34" s="26"/>
      <c r="N34" s="26"/>
    </row>
    <row r="35" spans="1:14" s="28" customFormat="1" ht="20.100000000000001" customHeight="1" thickTop="1" x14ac:dyDescent="0.2">
      <c r="A35" s="20"/>
      <c r="B35" s="20"/>
      <c r="C35" s="108"/>
      <c r="D35" s="106"/>
      <c r="E35" s="26"/>
      <c r="F35" s="27"/>
      <c r="G35" s="27"/>
      <c r="H35" s="26"/>
      <c r="I35" s="26"/>
      <c r="J35" s="26"/>
      <c r="K35" s="26"/>
      <c r="L35" s="26"/>
      <c r="M35" s="26"/>
    </row>
    <row r="36" spans="1:14" s="28" customFormat="1" ht="30" customHeight="1" x14ac:dyDescent="0.2">
      <c r="A36" s="57" t="s">
        <v>145</v>
      </c>
      <c r="B36" s="58"/>
      <c r="C36" s="36" t="s">
        <v>45</v>
      </c>
      <c r="D36" s="109" t="s">
        <v>16</v>
      </c>
      <c r="E36" s="81"/>
      <c r="F36" s="110" t="s">
        <v>17</v>
      </c>
      <c r="G36" s="27"/>
      <c r="H36" s="27"/>
      <c r="I36" s="26"/>
      <c r="J36" s="26"/>
      <c r="K36" s="26"/>
      <c r="L36" s="26"/>
      <c r="M36" s="26"/>
      <c r="N36" s="26"/>
    </row>
    <row r="37" spans="1:14" s="28" customFormat="1" ht="33" customHeight="1" x14ac:dyDescent="0.2">
      <c r="A37" s="264" t="s">
        <v>147</v>
      </c>
      <c r="B37" s="265"/>
      <c r="C37" s="169" t="s">
        <v>146</v>
      </c>
      <c r="D37" s="4"/>
      <c r="F37" s="92">
        <f>ROUND(IF(C37="Pauschal",D37*1,D37*C37),2)</f>
        <v>0</v>
      </c>
      <c r="G37" s="27"/>
      <c r="H37" s="27"/>
      <c r="I37" s="26"/>
      <c r="J37" s="26"/>
      <c r="K37" s="26"/>
      <c r="L37" s="26"/>
      <c r="M37" s="26"/>
      <c r="N37" s="26"/>
    </row>
    <row r="38" spans="1:14" s="28" customFormat="1" ht="20.100000000000001" customHeight="1" x14ac:dyDescent="0.2">
      <c r="A38" s="264" t="s">
        <v>149</v>
      </c>
      <c r="B38" s="265"/>
      <c r="C38" s="169">
        <v>1</v>
      </c>
      <c r="D38" s="4"/>
      <c r="F38" s="92">
        <f t="shared" ref="F38:F45" si="4">ROUND(IF(C38="Pauschal",D38*1,D38*C38),2)</f>
        <v>0</v>
      </c>
      <c r="G38" s="27"/>
      <c r="H38" s="27"/>
      <c r="I38" s="26"/>
      <c r="J38" s="26"/>
      <c r="K38" s="26"/>
      <c r="L38" s="26"/>
      <c r="M38" s="26"/>
      <c r="N38" s="26"/>
    </row>
    <row r="39" spans="1:14" s="28" customFormat="1" ht="20.100000000000001" customHeight="1" x14ac:dyDescent="0.2">
      <c r="A39" s="264" t="s">
        <v>9</v>
      </c>
      <c r="B39" s="265"/>
      <c r="C39" s="169" t="s">
        <v>146</v>
      </c>
      <c r="D39" s="4"/>
      <c r="F39" s="92">
        <f t="shared" si="4"/>
        <v>0</v>
      </c>
      <c r="G39" s="27"/>
      <c r="H39" s="27"/>
      <c r="I39" s="26"/>
      <c r="J39" s="26"/>
      <c r="K39" s="26"/>
      <c r="L39" s="26"/>
      <c r="M39" s="26"/>
      <c r="N39" s="26"/>
    </row>
    <row r="40" spans="1:14" s="28" customFormat="1" ht="31.5" customHeight="1" x14ac:dyDescent="0.2">
      <c r="A40" s="264" t="s">
        <v>150</v>
      </c>
      <c r="B40" s="265"/>
      <c r="C40" s="169" t="s">
        <v>146</v>
      </c>
      <c r="D40" s="4"/>
      <c r="F40" s="92">
        <f t="shared" si="4"/>
        <v>0</v>
      </c>
      <c r="G40" s="27"/>
      <c r="H40" s="27"/>
      <c r="I40" s="26"/>
      <c r="J40" s="26"/>
      <c r="K40" s="26"/>
      <c r="L40" s="26"/>
      <c r="M40" s="26"/>
      <c r="N40" s="26"/>
    </row>
    <row r="41" spans="1:14" s="28" customFormat="1" ht="20.100000000000001" customHeight="1" x14ac:dyDescent="0.2">
      <c r="A41" s="264" t="s">
        <v>116</v>
      </c>
      <c r="B41" s="265"/>
      <c r="C41" s="169" t="s">
        <v>146</v>
      </c>
      <c r="D41" s="4"/>
      <c r="F41" s="92">
        <f t="shared" si="4"/>
        <v>0</v>
      </c>
      <c r="G41" s="27"/>
      <c r="H41" s="27"/>
      <c r="I41" s="26"/>
      <c r="J41" s="26"/>
      <c r="K41" s="26"/>
      <c r="L41" s="26"/>
      <c r="M41" s="26"/>
      <c r="N41" s="26"/>
    </row>
    <row r="42" spans="1:14" s="28" customFormat="1" ht="29.25" customHeight="1" x14ac:dyDescent="0.2">
      <c r="A42" s="264" t="s">
        <v>148</v>
      </c>
      <c r="B42" s="265"/>
      <c r="C42" s="169">
        <v>5</v>
      </c>
      <c r="D42" s="4"/>
      <c r="F42" s="92">
        <f t="shared" si="4"/>
        <v>0</v>
      </c>
      <c r="G42" s="27"/>
      <c r="H42" s="27"/>
      <c r="I42" s="26"/>
      <c r="J42" s="26"/>
      <c r="K42" s="26"/>
      <c r="L42" s="26"/>
      <c r="M42" s="26"/>
      <c r="N42" s="26"/>
    </row>
    <row r="43" spans="1:14" s="28" customFormat="1" ht="40.5" customHeight="1" x14ac:dyDescent="0.2">
      <c r="A43" s="264" t="s">
        <v>152</v>
      </c>
      <c r="B43" s="265"/>
      <c r="C43" s="169" t="s">
        <v>146</v>
      </c>
      <c r="D43" s="4"/>
      <c r="F43" s="92">
        <f t="shared" si="4"/>
        <v>0</v>
      </c>
      <c r="G43" s="27"/>
      <c r="H43" s="27"/>
      <c r="I43" s="26"/>
      <c r="J43" s="26"/>
      <c r="K43" s="26"/>
      <c r="L43" s="26"/>
      <c r="M43" s="26"/>
      <c r="N43" s="26"/>
    </row>
    <row r="44" spans="1:14" s="28" customFormat="1" ht="20.100000000000001" customHeight="1" x14ac:dyDescent="0.2">
      <c r="A44" s="264"/>
      <c r="B44" s="265"/>
      <c r="C44" s="169"/>
      <c r="D44" s="4"/>
      <c r="F44" s="92">
        <f t="shared" si="4"/>
        <v>0</v>
      </c>
      <c r="G44" s="27"/>
      <c r="H44" s="27"/>
      <c r="I44" s="26"/>
      <c r="J44" s="26"/>
      <c r="K44" s="26"/>
      <c r="L44" s="26"/>
      <c r="M44" s="26"/>
      <c r="N44" s="26"/>
    </row>
    <row r="45" spans="1:14" s="28" customFormat="1" ht="20.100000000000001" customHeight="1" thickBot="1" x14ac:dyDescent="0.25">
      <c r="A45" s="264"/>
      <c r="B45" s="266"/>
      <c r="C45" s="169"/>
      <c r="D45" s="202"/>
      <c r="F45" s="92">
        <f t="shared" si="4"/>
        <v>0</v>
      </c>
      <c r="G45" s="27"/>
      <c r="H45" s="27"/>
      <c r="I45" s="26"/>
      <c r="J45" s="26"/>
      <c r="K45" s="26"/>
      <c r="L45" s="26"/>
      <c r="M45" s="26"/>
      <c r="N45" s="26"/>
    </row>
    <row r="46" spans="1:14" s="28" customFormat="1" ht="20.100000000000001" customHeight="1" thickTop="1" thickBot="1" x14ac:dyDescent="0.25">
      <c r="A46" s="236" t="s">
        <v>71</v>
      </c>
      <c r="B46" s="237"/>
      <c r="C46" s="237"/>
      <c r="D46" s="238"/>
      <c r="E46" s="111"/>
      <c r="F46" s="203" t="s">
        <v>36</v>
      </c>
      <c r="G46" s="96">
        <f>ROUND(SUM(F37:F45),2)</f>
        <v>0</v>
      </c>
    </row>
    <row r="47" spans="1:14" s="28" customFormat="1" ht="20.100000000000001" customHeight="1" thickTop="1" thickBot="1" x14ac:dyDescent="0.25">
      <c r="A47" s="20"/>
      <c r="B47" s="20"/>
      <c r="C47" s="108"/>
      <c r="D47" s="106"/>
      <c r="E47" s="26"/>
      <c r="F47" s="27"/>
      <c r="G47" s="27"/>
      <c r="H47" s="26"/>
      <c r="I47" s="26"/>
      <c r="J47" s="26"/>
      <c r="K47" s="26"/>
      <c r="L47" s="26"/>
      <c r="M47" s="26"/>
    </row>
    <row r="48" spans="1:14" s="28" customFormat="1" ht="20.100000000000001" customHeight="1" thickTop="1" thickBot="1" x14ac:dyDescent="0.25">
      <c r="A48" s="24" t="s">
        <v>74</v>
      </c>
      <c r="B48" s="33"/>
      <c r="C48" s="35" t="s">
        <v>36</v>
      </c>
      <c r="E48" s="37"/>
      <c r="F48" s="27"/>
      <c r="G48" s="40">
        <f>ROUND(G46+G34+G28,2)</f>
        <v>0</v>
      </c>
    </row>
    <row r="49" spans="1:13" s="28" customFormat="1" ht="20.100000000000001" customHeight="1" thickTop="1" thickBot="1" x14ac:dyDescent="0.25">
      <c r="A49" s="24" t="s">
        <v>75</v>
      </c>
      <c r="B49" s="25"/>
      <c r="C49" s="34">
        <v>0</v>
      </c>
      <c r="D49" s="28" t="s">
        <v>31</v>
      </c>
      <c r="E49" s="38"/>
      <c r="F49" s="27"/>
      <c r="G49" s="41">
        <f>ROUND(G48*C49/100,2)</f>
        <v>0</v>
      </c>
    </row>
    <row r="50" spans="1:13" s="28" customFormat="1" ht="20.100000000000001" customHeight="1" thickTop="1" thickBot="1" x14ac:dyDescent="0.25">
      <c r="A50" s="242" t="s">
        <v>76</v>
      </c>
      <c r="B50" s="243"/>
      <c r="C50" s="35" t="s">
        <v>36</v>
      </c>
      <c r="E50" s="38"/>
      <c r="F50" s="27"/>
      <c r="G50" s="41">
        <f>ROUND(G49+G48,2)</f>
        <v>0</v>
      </c>
    </row>
    <row r="51" spans="1:13" s="28" customFormat="1" ht="20.100000000000001" customHeight="1" thickTop="1" thickBot="1" x14ac:dyDescent="0.25">
      <c r="A51" s="24" t="s">
        <v>77</v>
      </c>
      <c r="B51" s="25"/>
      <c r="C51" s="34">
        <v>19</v>
      </c>
      <c r="D51" s="28" t="s">
        <v>31</v>
      </c>
      <c r="E51" s="38"/>
      <c r="F51" s="27"/>
      <c r="G51" s="41">
        <f>ROUND(G50*C51/100,2)</f>
        <v>0</v>
      </c>
    </row>
    <row r="52" spans="1:13" s="107" customFormat="1" ht="20.100000000000001" customHeight="1" thickTop="1" thickBot="1" x14ac:dyDescent="0.25">
      <c r="A52" s="112"/>
      <c r="C52" s="94"/>
      <c r="E52" s="106"/>
      <c r="F52" s="38"/>
      <c r="G52" s="106"/>
    </row>
    <row r="53" spans="1:13" s="28" customFormat="1" ht="20.100000000000001" customHeight="1" thickTop="1" thickBot="1" x14ac:dyDescent="0.25">
      <c r="A53" s="239" t="s">
        <v>82</v>
      </c>
      <c r="B53" s="240"/>
      <c r="C53" s="241"/>
      <c r="E53" s="39"/>
      <c r="F53" s="113" t="s">
        <v>64</v>
      </c>
      <c r="G53" s="44">
        <f>ROUND(G51+G50,2)</f>
        <v>0</v>
      </c>
    </row>
    <row r="54" spans="1:13" ht="13.5" thickTop="1" x14ac:dyDescent="0.2">
      <c r="A54" s="17"/>
      <c r="B54" s="17"/>
      <c r="C54" s="18"/>
      <c r="D54" s="19"/>
      <c r="E54" s="11"/>
      <c r="F54" s="14"/>
      <c r="G54" s="14"/>
      <c r="H54" s="11"/>
      <c r="I54" s="11"/>
      <c r="J54" s="11"/>
      <c r="K54" s="11"/>
      <c r="L54" s="11"/>
      <c r="M54" s="11"/>
    </row>
    <row r="55" spans="1:13" ht="13.15" customHeight="1" x14ac:dyDescent="0.2">
      <c r="A55" s="244" t="s">
        <v>69</v>
      </c>
      <c r="B55" s="245"/>
      <c r="C55" s="245"/>
      <c r="D55" s="245"/>
      <c r="E55" s="11"/>
      <c r="F55" s="14"/>
      <c r="G55" s="14"/>
    </row>
    <row r="56" spans="1:13" x14ac:dyDescent="0.2">
      <c r="E56" s="11"/>
      <c r="F56" s="14"/>
      <c r="G56" s="14"/>
    </row>
    <row r="57" spans="1:13" ht="13.15" customHeight="1" x14ac:dyDescent="0.2">
      <c r="A57" s="246" t="s">
        <v>38</v>
      </c>
      <c r="B57" s="247"/>
      <c r="C57" s="247"/>
      <c r="D57" s="248"/>
      <c r="E57" s="11"/>
      <c r="F57" s="14"/>
      <c r="G57" s="14"/>
    </row>
    <row r="58" spans="1:13" x14ac:dyDescent="0.2">
      <c r="A58" s="249"/>
      <c r="B58" s="250"/>
      <c r="C58" s="250"/>
      <c r="D58" s="251"/>
    </row>
    <row r="59" spans="1:13" x14ac:dyDescent="0.2">
      <c r="A59" s="252"/>
      <c r="B59" s="253"/>
      <c r="C59" s="253"/>
      <c r="D59" s="254"/>
    </row>
    <row r="60" spans="1:13" x14ac:dyDescent="0.2">
      <c r="A60" s="32"/>
      <c r="B60" s="32"/>
      <c r="C60" s="32"/>
      <c r="D60" s="32"/>
    </row>
    <row r="61" spans="1:13" ht="12.75" customHeight="1" x14ac:dyDescent="0.2">
      <c r="A61" s="267" t="s">
        <v>39</v>
      </c>
      <c r="B61" s="268"/>
      <c r="C61" s="268"/>
      <c r="D61" s="269"/>
    </row>
    <row r="62" spans="1:13" ht="27.75" customHeight="1" x14ac:dyDescent="0.2">
      <c r="A62" s="270"/>
      <c r="B62" s="271"/>
      <c r="C62" s="271"/>
      <c r="D62" s="272"/>
    </row>
    <row r="64" spans="1:13" ht="57" customHeight="1" x14ac:dyDescent="0.2">
      <c r="A64" s="246" t="s">
        <v>154</v>
      </c>
      <c r="B64" s="259"/>
      <c r="C64" s="259"/>
      <c r="D64" s="260"/>
    </row>
    <row r="65" spans="1:4" ht="10.5" customHeight="1" x14ac:dyDescent="0.2">
      <c r="A65" s="261"/>
      <c r="B65" s="262"/>
      <c r="C65" s="262"/>
      <c r="D65" s="263"/>
    </row>
    <row r="66" spans="1:4" ht="16.5" customHeight="1" x14ac:dyDescent="0.2"/>
    <row r="67" spans="1:4" ht="44.25" customHeight="1" x14ac:dyDescent="0.2">
      <c r="A67" s="224" t="s">
        <v>140</v>
      </c>
      <c r="B67" s="225"/>
      <c r="C67" s="225"/>
      <c r="D67" s="226"/>
    </row>
    <row r="68" spans="1:4" ht="57" hidden="1" customHeight="1" x14ac:dyDescent="0.2">
      <c r="A68" s="227"/>
      <c r="B68" s="228"/>
      <c r="C68" s="228"/>
      <c r="D68" s="229"/>
    </row>
    <row r="69" spans="1:4" ht="57" customHeight="1" x14ac:dyDescent="0.2"/>
    <row r="70" spans="1:4" ht="12" customHeight="1" x14ac:dyDescent="0.2"/>
  </sheetData>
  <sheetProtection selectLockedCells="1"/>
  <mergeCells count="22">
    <mergeCell ref="F2:G2"/>
    <mergeCell ref="F3:G3"/>
    <mergeCell ref="A64:D65"/>
    <mergeCell ref="A37:B37"/>
    <mergeCell ref="A42:B42"/>
    <mergeCell ref="A43:B43"/>
    <mergeCell ref="A44:B44"/>
    <mergeCell ref="A45:B45"/>
    <mergeCell ref="A38:B38"/>
    <mergeCell ref="A39:B39"/>
    <mergeCell ref="A40:B40"/>
    <mergeCell ref="A41:B41"/>
    <mergeCell ref="A61:D62"/>
    <mergeCell ref="A67:D68"/>
    <mergeCell ref="D5:E5"/>
    <mergeCell ref="D6:E6"/>
    <mergeCell ref="D7:E7"/>
    <mergeCell ref="A46:D46"/>
    <mergeCell ref="A53:C53"/>
    <mergeCell ref="A50:B50"/>
    <mergeCell ref="A55:D55"/>
    <mergeCell ref="A57:D59"/>
  </mergeCells>
  <dataValidations count="2">
    <dataValidation type="decimal" allowBlank="1" showInputMessage="1" showErrorMessage="1" sqref="E31:E32" xr:uid="{E02AC424-7BBE-4143-9656-5E82D0D70592}">
      <formula1>0</formula1>
      <formula2>100000</formula2>
    </dataValidation>
    <dataValidation type="whole" allowBlank="1" showInputMessage="1" showErrorMessage="1" sqref="B11:D12" xr:uid="{0B08D5F2-CA9F-4985-B70E-6B4E574E472A}">
      <formula1>0</formula1>
      <formula2>200000000</formula2>
    </dataValidation>
  </dataValidations>
  <pageMargins left="0.98425196850393704" right="0.70866141732283472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Hz" error="Es sind nur Honorarzonen I-V oder 1-5 zulässig" prompt="Honorarzone wird vom WVER vorgegeben" xr:uid="{98645019-A8EC-438A-8A7B-BB3D8FF0FA7C}">
          <x14:formula1>
            <xm:f>'Auswahltabelle Bes. Leist.'!$H$5:$H$10</xm:f>
          </x14:formula1>
          <xm:sqref>B8</xm:sqref>
        </x14:dataValidation>
        <x14:dataValidation type="list" errorStyle="warning" allowBlank="1" showInputMessage="1" showErrorMessage="1" error="Bitte nur zugelassene besondere Leistungen aus Auswahltabelle auswählen" promptTitle="Bes.Lstg." prompt="Wird vom WVER vorgegeben, _x000a_Wortlaut aus Drop Down Liste bzw. HOAI übernehmen, _x000a_muß mit Vertragstext übereinstimmen" xr:uid="{279A61B6-827E-4841-8F32-D9CCE1794FCF}">
          <x14:formula1>
            <xm:f>'Auswahltabelle Bes. Leist.'!$D$5:$D$15</xm:f>
          </x14:formula1>
          <xm:sqref>A37:A44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5C639-3842-491C-B598-C6FE2C6E9447}">
  <sheetPr>
    <pageSetUpPr fitToPage="1"/>
  </sheetPr>
  <dimension ref="A1:J31"/>
  <sheetViews>
    <sheetView showGridLines="0" tabSelected="1" zoomScaleNormal="100" workbookViewId="0">
      <selection activeCell="D13" sqref="D13"/>
    </sheetView>
  </sheetViews>
  <sheetFormatPr baseColWidth="10" defaultColWidth="11.42578125" defaultRowHeight="12.75" x14ac:dyDescent="0.2"/>
  <cols>
    <col min="1" max="1" width="40.7109375" style="12" customWidth="1"/>
    <col min="2" max="2" width="20.7109375" style="12" customWidth="1"/>
    <col min="3" max="3" width="15.7109375" style="12" customWidth="1"/>
    <col min="4" max="4" width="16.7109375" style="12" customWidth="1"/>
    <col min="5" max="5" width="15.7109375" style="12" customWidth="1"/>
    <col min="6" max="7" width="15.7109375" style="13" customWidth="1"/>
    <col min="8" max="16384" width="11.42578125" style="12"/>
  </cols>
  <sheetData>
    <row r="1" spans="1:10" s="11" customFormat="1" ht="36" customHeight="1" thickBot="1" x14ac:dyDescent="0.25">
      <c r="A1" s="114" t="s">
        <v>83</v>
      </c>
      <c r="B1" s="115"/>
      <c r="C1" s="115"/>
      <c r="D1" s="133"/>
      <c r="E1" s="70"/>
      <c r="F1" s="72"/>
      <c r="G1" s="72"/>
    </row>
    <row r="2" spans="1:10" s="190" customFormat="1" ht="30" customHeight="1" x14ac:dyDescent="0.2">
      <c r="A2" s="197" t="str">
        <f>'HT Preisblatt_Zusammenstellung '!D1</f>
        <v>TP.2064 KA Jülich - Erneuerung von Schaltanlagen</v>
      </c>
      <c r="B2" s="197"/>
      <c r="C2" s="197"/>
      <c r="D2" s="197"/>
      <c r="J2" s="191"/>
    </row>
    <row r="3" spans="1:10" s="190" customFormat="1" ht="30" customHeight="1" thickBot="1" x14ac:dyDescent="0.25">
      <c r="A3" s="197" t="str">
        <f>'HT Preisblatt_Zusammenstellung '!A3:I3</f>
        <v>Bieter/Biege-Bezeichnung</v>
      </c>
      <c r="B3" s="197"/>
      <c r="C3" s="197"/>
      <c r="D3" s="197"/>
    </row>
    <row r="4" spans="1:10" s="11" customFormat="1" ht="20.100000000000001" customHeight="1" thickBot="1" x14ac:dyDescent="0.25">
      <c r="B4" s="192" t="s">
        <v>120</v>
      </c>
      <c r="C4" s="273" t="str">
        <f>'HT Preisblatt_Zusammenstellung '!I2</f>
        <v>Erstangebot</v>
      </c>
      <c r="D4" s="274"/>
      <c r="E4" s="70"/>
      <c r="F4" s="72"/>
      <c r="G4" s="72"/>
    </row>
    <row r="5" spans="1:10" s="11" customFormat="1" ht="20.100000000000001" customHeight="1" thickBot="1" x14ac:dyDescent="0.25">
      <c r="B5" s="192" t="s">
        <v>123</v>
      </c>
      <c r="C5" s="275">
        <f>'HT Preisblatt_Zusammenstellung '!F2</f>
        <v>46121</v>
      </c>
      <c r="D5" s="276"/>
      <c r="E5" s="70"/>
      <c r="F5" s="72"/>
      <c r="G5" s="72"/>
    </row>
    <row r="6" spans="1:10" s="11" customFormat="1" ht="20.100000000000001" customHeight="1" x14ac:dyDescent="0.2">
      <c r="A6" s="70"/>
      <c r="B6" s="71"/>
      <c r="C6" s="70"/>
      <c r="D6" s="70"/>
      <c r="E6" s="70"/>
      <c r="F6" s="72"/>
      <c r="G6" s="72"/>
    </row>
    <row r="7" spans="1:10" ht="20.100000000000001" customHeight="1" x14ac:dyDescent="0.2">
      <c r="A7" s="73" t="s">
        <v>27</v>
      </c>
      <c r="B7" s="74"/>
      <c r="C7" s="230" t="s">
        <v>28</v>
      </c>
      <c r="D7" s="231"/>
      <c r="F7" s="72"/>
      <c r="G7" s="72"/>
    </row>
    <row r="8" spans="1:10" ht="20.100000000000001" customHeight="1" thickBot="1" x14ac:dyDescent="0.25">
      <c r="A8" s="70"/>
      <c r="B8" s="71"/>
      <c r="C8" s="277" t="s">
        <v>142</v>
      </c>
      <c r="D8" s="233"/>
      <c r="F8" s="72"/>
      <c r="G8" s="72"/>
    </row>
    <row r="9" spans="1:10" ht="20.100000000000001" customHeight="1" thickTop="1" thickBot="1" x14ac:dyDescent="0.25">
      <c r="A9" s="112"/>
      <c r="B9" s="121"/>
      <c r="C9" s="234" t="s">
        <v>143</v>
      </c>
      <c r="D9" s="235"/>
      <c r="F9" s="27"/>
      <c r="G9" s="27"/>
    </row>
    <row r="10" spans="1:10" ht="20.100000000000001" customHeight="1" thickTop="1" x14ac:dyDescent="0.2">
      <c r="A10" s="112"/>
      <c r="B10" s="122"/>
      <c r="C10" s="118"/>
      <c r="D10" s="76"/>
      <c r="E10" s="26"/>
      <c r="F10" s="27"/>
      <c r="G10" s="27"/>
    </row>
    <row r="11" spans="1:10" ht="20.100000000000001" customHeight="1" thickBot="1" x14ac:dyDescent="0.25">
      <c r="A11" s="11"/>
      <c r="B11" s="11"/>
      <c r="E11" s="11"/>
      <c r="F11" s="14"/>
      <c r="G11" s="14"/>
    </row>
    <row r="12" spans="1:10" ht="51" customHeight="1" thickBot="1" x14ac:dyDescent="0.25">
      <c r="A12" s="123" t="s">
        <v>19</v>
      </c>
      <c r="B12" s="124" t="s">
        <v>18</v>
      </c>
      <c r="C12" s="125" t="s">
        <v>52</v>
      </c>
      <c r="D12" s="126" t="s">
        <v>53</v>
      </c>
      <c r="E12" s="11"/>
      <c r="F12" s="14"/>
      <c r="G12" s="14"/>
    </row>
    <row r="13" spans="1:10" ht="20.100000000000001" customHeight="1" x14ac:dyDescent="0.2">
      <c r="A13" s="171" t="s">
        <v>126</v>
      </c>
      <c r="B13" s="172">
        <v>50</v>
      </c>
      <c r="C13" s="127"/>
      <c r="D13" s="128">
        <f>IF(B13&gt;0,ROUND(C13*B13,2),"")</f>
        <v>0</v>
      </c>
      <c r="E13" s="11"/>
      <c r="F13" s="14"/>
      <c r="G13" s="14"/>
    </row>
    <row r="14" spans="1:10" ht="20.100000000000001" customHeight="1" x14ac:dyDescent="0.2">
      <c r="A14" s="173" t="s">
        <v>127</v>
      </c>
      <c r="B14" s="174">
        <v>50</v>
      </c>
      <c r="C14" s="47"/>
      <c r="D14" s="129">
        <f t="shared" ref="D14:D18" si="0">IF(B14&gt;0,ROUND(C14*B14,2),"")</f>
        <v>0</v>
      </c>
      <c r="E14" s="11"/>
      <c r="F14" s="14"/>
      <c r="G14" s="14"/>
    </row>
    <row r="15" spans="1:10" ht="20.100000000000001" customHeight="1" x14ac:dyDescent="0.2">
      <c r="A15" s="173" t="s">
        <v>128</v>
      </c>
      <c r="B15" s="174">
        <v>50</v>
      </c>
      <c r="C15" s="47"/>
      <c r="D15" s="129">
        <f t="shared" si="0"/>
        <v>0</v>
      </c>
      <c r="E15" s="11"/>
      <c r="F15" s="14"/>
      <c r="G15" s="14"/>
    </row>
    <row r="16" spans="1:10" ht="20.100000000000001" customHeight="1" x14ac:dyDescent="0.2">
      <c r="A16" s="173" t="s">
        <v>129</v>
      </c>
      <c r="B16" s="174">
        <v>50</v>
      </c>
      <c r="C16" s="47"/>
      <c r="D16" s="129">
        <f t="shared" si="0"/>
        <v>0</v>
      </c>
      <c r="E16" s="11"/>
      <c r="F16" s="14"/>
      <c r="G16" s="14"/>
    </row>
    <row r="17" spans="1:7" ht="20.100000000000001" customHeight="1" x14ac:dyDescent="0.2">
      <c r="A17" s="173"/>
      <c r="B17" s="174"/>
      <c r="C17" s="47"/>
      <c r="D17" s="129" t="str">
        <f t="shared" si="0"/>
        <v/>
      </c>
      <c r="E17" s="11"/>
      <c r="F17" s="14"/>
      <c r="G17" s="14"/>
    </row>
    <row r="18" spans="1:7" ht="20.100000000000001" customHeight="1" thickBot="1" x14ac:dyDescent="0.25">
      <c r="A18" s="175"/>
      <c r="B18" s="176"/>
      <c r="C18" s="130"/>
      <c r="D18" s="131" t="str">
        <f t="shared" si="0"/>
        <v/>
      </c>
      <c r="E18" s="11"/>
      <c r="F18" s="14"/>
      <c r="G18" s="12"/>
    </row>
    <row r="19" spans="1:7" s="28" customFormat="1" ht="20.100000000000001" customHeight="1" thickTop="1" thickBot="1" x14ac:dyDescent="0.25">
      <c r="A19" s="205"/>
      <c r="B19" s="206"/>
      <c r="C19" s="207" t="s">
        <v>56</v>
      </c>
      <c r="D19" s="132">
        <f>ROUND(SUM(D13:D18),2)</f>
        <v>0</v>
      </c>
      <c r="E19" s="26"/>
      <c r="F19" s="27"/>
    </row>
    <row r="20" spans="1:7" s="30" customFormat="1" ht="20.100000000000001" customHeight="1" thickTop="1" thickBot="1" x14ac:dyDescent="0.25">
      <c r="A20" s="21"/>
      <c r="B20" s="22"/>
      <c r="C20" s="22"/>
      <c r="F20" s="31"/>
    </row>
    <row r="21" spans="1:7" ht="20.100000000000001" customHeight="1" thickTop="1" thickBot="1" x14ac:dyDescent="0.25">
      <c r="A21" s="46" t="s">
        <v>57</v>
      </c>
      <c r="B21" s="46" t="s">
        <v>54</v>
      </c>
      <c r="C21" s="209">
        <v>19</v>
      </c>
      <c r="D21" s="208">
        <f>ROUND(D19*C21/100,2)</f>
        <v>0</v>
      </c>
      <c r="E21" s="38"/>
      <c r="F21" s="27"/>
      <c r="G21" s="12"/>
    </row>
    <row r="22" spans="1:7" ht="20.100000000000001" customHeight="1" thickTop="1" thickBot="1" x14ac:dyDescent="0.25">
      <c r="A22" s="21"/>
      <c r="B22" s="22"/>
      <c r="C22" s="16"/>
      <c r="D22" s="22"/>
      <c r="E22" s="19"/>
      <c r="F22" s="23"/>
      <c r="G22" s="12"/>
    </row>
    <row r="23" spans="1:7" ht="20.100000000000001" customHeight="1" thickTop="1" thickBot="1" x14ac:dyDescent="0.25">
      <c r="A23" s="278" t="s">
        <v>55</v>
      </c>
      <c r="B23" s="278"/>
      <c r="C23" s="278"/>
      <c r="D23" s="44">
        <f>ROUND(D19+D21,2)</f>
        <v>0</v>
      </c>
      <c r="E23" s="39"/>
      <c r="F23" s="27"/>
      <c r="G23" s="12"/>
    </row>
    <row r="24" spans="1:7" ht="13.5" thickTop="1" x14ac:dyDescent="0.2">
      <c r="A24" s="11"/>
      <c r="B24" s="11"/>
      <c r="C24" s="11"/>
      <c r="G24" s="12"/>
    </row>
    <row r="25" spans="1:7" x14ac:dyDescent="0.2">
      <c r="A25" s="11"/>
      <c r="B25" s="11"/>
      <c r="C25" s="11"/>
    </row>
    <row r="26" spans="1:7" ht="13.15" customHeight="1" x14ac:dyDescent="0.2">
      <c r="A26" s="245" t="s">
        <v>78</v>
      </c>
      <c r="B26" s="245"/>
      <c r="C26" s="245"/>
      <c r="D26" s="245"/>
      <c r="E26" s="11"/>
      <c r="F26" s="14"/>
      <c r="G26" s="14"/>
    </row>
    <row r="28" spans="1:7" x14ac:dyDescent="0.2">
      <c r="A28" s="224" t="s">
        <v>144</v>
      </c>
      <c r="B28" s="225"/>
      <c r="C28" s="225"/>
      <c r="D28" s="226"/>
    </row>
    <row r="29" spans="1:7" x14ac:dyDescent="0.2">
      <c r="A29" s="227"/>
      <c r="B29" s="228"/>
      <c r="C29" s="228"/>
      <c r="D29" s="229"/>
    </row>
    <row r="31" spans="1:7" x14ac:dyDescent="0.2">
      <c r="D31" s="15"/>
    </row>
  </sheetData>
  <sheetProtection selectLockedCells="1"/>
  <mergeCells count="8">
    <mergeCell ref="A28:D29"/>
    <mergeCell ref="C4:D4"/>
    <mergeCell ref="C5:D5"/>
    <mergeCell ref="A26:D26"/>
    <mergeCell ref="C7:D7"/>
    <mergeCell ref="C8:D8"/>
    <mergeCell ref="C9:D9"/>
    <mergeCell ref="A23:C23"/>
  </mergeCells>
  <dataValidations count="1">
    <dataValidation type="whole" allowBlank="1" showInputMessage="1" showErrorMessage="1" errorTitle="Std" error="nur ganze Zahlen von 1-10.000 zulässig " promptTitle="Stundenanzahl" prompt="Wird vom WVER vorgegeben" sqref="B13:B18" xr:uid="{1410439E-1C79-4AF2-A14C-709331433BCB}">
      <formula1>1</formula1>
      <formula2>10000</formula2>
    </dataValidation>
  </dataValidations>
  <pageMargins left="0.98425196850393704" right="0.70866141732283472" top="0.74803149606299213" bottom="0.74803149606299213" header="0.31496062992125984" footer="0.31496062992125984"/>
  <pageSetup paperSize="9" scale="91" orientation="portrait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tundenleistungen" prompt="Vorgabe WVER" xr:uid="{99F105A4-A614-4377-9A96-AB59932E7D33}">
          <x14:formula1>
            <xm:f>'Auswahltabelle Bes. Leist.'!$G$5:$G$15</xm:f>
          </x14:formula1>
          <xm:sqref>A13:A18</xm:sqref>
        </x14:dataValidation>
        <x14:dataValidation type="list" allowBlank="1" showInputMessage="1" showErrorMessage="1" errorTitle="Hz" error="Es sind nur Honorarzonen I-V oder 1-5 zulässig" prompt="Honorarzone wird vom WVER vorgegeben" xr:uid="{402B1A75-8189-4899-BB5F-7BF8E6941379}">
          <x14:formula1>
            <xm:f>'Auswahltabelle Bes. Leist.'!$H$5:$H$14</xm:f>
          </x14:formula1>
          <xm:sqref>B10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DBE4-AB28-48BA-87F9-02AD7AC4D53B}">
  <sheetPr>
    <pageSetUpPr fitToPage="1"/>
  </sheetPr>
  <dimension ref="A1:I17"/>
  <sheetViews>
    <sheetView workbookViewId="0">
      <selection sqref="A1:I17"/>
    </sheetView>
  </sheetViews>
  <sheetFormatPr baseColWidth="10" defaultRowHeight="12.75" x14ac:dyDescent="0.2"/>
  <cols>
    <col min="1" max="1" width="19.28515625" customWidth="1"/>
    <col min="2" max="6" width="60.7109375" customWidth="1"/>
    <col min="7" max="8" width="32.140625" bestFit="1" customWidth="1"/>
    <col min="9" max="9" width="25" bestFit="1" customWidth="1"/>
  </cols>
  <sheetData>
    <row r="1" spans="1:9" ht="20.25" x14ac:dyDescent="0.3">
      <c r="A1" s="135" t="s">
        <v>37</v>
      </c>
      <c r="B1" s="11"/>
      <c r="C1" s="11"/>
      <c r="D1" s="136"/>
      <c r="E1" s="61"/>
      <c r="F1" s="61"/>
      <c r="G1" s="61"/>
      <c r="H1" s="61"/>
      <c r="I1" s="62"/>
    </row>
    <row r="2" spans="1:9" ht="13.5" thickBot="1" x14ac:dyDescent="0.25">
      <c r="A2" s="11"/>
      <c r="B2" s="11"/>
      <c r="C2" s="11"/>
      <c r="D2" s="137"/>
      <c r="E2" s="29"/>
      <c r="F2" s="29"/>
      <c r="G2" s="29"/>
      <c r="H2" s="29"/>
      <c r="I2" s="63"/>
    </row>
    <row r="3" spans="1:9" s="42" customFormat="1" ht="16.5" thickBot="1" x14ac:dyDescent="0.3">
      <c r="A3" s="138" t="s">
        <v>49</v>
      </c>
      <c r="B3" s="139" t="s">
        <v>24</v>
      </c>
      <c r="C3" s="139" t="s">
        <v>103</v>
      </c>
      <c r="D3" s="138" t="s">
        <v>104</v>
      </c>
      <c r="E3" s="139" t="s">
        <v>29</v>
      </c>
      <c r="F3" s="139" t="s">
        <v>48</v>
      </c>
      <c r="G3" s="140" t="s">
        <v>46</v>
      </c>
      <c r="H3" s="138" t="s">
        <v>41</v>
      </c>
      <c r="I3" s="139" t="s">
        <v>65</v>
      </c>
    </row>
    <row r="4" spans="1:9" x14ac:dyDescent="0.2">
      <c r="A4" s="12"/>
      <c r="B4" s="141"/>
      <c r="C4" s="142"/>
      <c r="D4" s="143"/>
      <c r="E4" s="142"/>
      <c r="F4" s="141" t="s">
        <v>88</v>
      </c>
      <c r="G4" s="144"/>
      <c r="H4" s="143"/>
      <c r="I4" s="145"/>
    </row>
    <row r="5" spans="1:9" s="43" customFormat="1" ht="25.5" customHeight="1" x14ac:dyDescent="0.2">
      <c r="A5" s="280" t="s">
        <v>50</v>
      </c>
      <c r="B5" s="146" t="s">
        <v>106</v>
      </c>
      <c r="C5" s="147" t="s">
        <v>81</v>
      </c>
      <c r="D5" s="148" t="s">
        <v>114</v>
      </c>
      <c r="E5" s="149" t="s">
        <v>98</v>
      </c>
      <c r="F5" s="149" t="s">
        <v>89</v>
      </c>
      <c r="G5" s="150"/>
      <c r="H5" s="151" t="s">
        <v>40</v>
      </c>
      <c r="I5" s="185" t="s">
        <v>59</v>
      </c>
    </row>
    <row r="6" spans="1:9" s="43" customFormat="1" ht="25.5" x14ac:dyDescent="0.2">
      <c r="A6" s="281"/>
      <c r="B6" s="152" t="s">
        <v>9</v>
      </c>
      <c r="C6" s="149" t="s">
        <v>111</v>
      </c>
      <c r="D6" s="153" t="s">
        <v>73</v>
      </c>
      <c r="E6" s="149" t="s">
        <v>99</v>
      </c>
      <c r="F6" s="149" t="s">
        <v>90</v>
      </c>
      <c r="G6" s="150"/>
      <c r="H6" s="151" t="s">
        <v>42</v>
      </c>
      <c r="I6" s="185" t="s">
        <v>66</v>
      </c>
    </row>
    <row r="7" spans="1:9" s="43" customFormat="1" ht="20.25" x14ac:dyDescent="0.2">
      <c r="A7" s="281"/>
      <c r="B7" s="152" t="s">
        <v>7</v>
      </c>
      <c r="C7" s="149" t="s">
        <v>112</v>
      </c>
      <c r="D7" s="154" t="s">
        <v>9</v>
      </c>
      <c r="E7" s="149" t="s">
        <v>100</v>
      </c>
      <c r="F7" s="149" t="s">
        <v>91</v>
      </c>
      <c r="G7" s="150"/>
      <c r="H7" s="151" t="s">
        <v>32</v>
      </c>
      <c r="I7" s="185" t="s">
        <v>60</v>
      </c>
    </row>
    <row r="8" spans="1:9" s="43" customFormat="1" ht="25.5" x14ac:dyDescent="0.2">
      <c r="A8" s="281"/>
      <c r="B8" s="146" t="s">
        <v>105</v>
      </c>
      <c r="C8" s="147" t="s">
        <v>113</v>
      </c>
      <c r="D8" s="148" t="s">
        <v>116</v>
      </c>
      <c r="E8" s="149" t="s">
        <v>101</v>
      </c>
      <c r="F8" s="149" t="s">
        <v>92</v>
      </c>
      <c r="G8" s="150"/>
      <c r="H8" s="155">
        <v>1</v>
      </c>
      <c r="I8" s="186"/>
    </row>
    <row r="9" spans="1:9" s="43" customFormat="1" x14ac:dyDescent="0.2">
      <c r="A9" s="282"/>
      <c r="B9" s="146" t="s">
        <v>107</v>
      </c>
      <c r="C9" s="156"/>
      <c r="D9" s="157" t="s">
        <v>115</v>
      </c>
      <c r="E9" s="149" t="s">
        <v>102</v>
      </c>
      <c r="F9" s="149" t="s">
        <v>93</v>
      </c>
      <c r="G9" s="150"/>
      <c r="H9" s="155">
        <v>2</v>
      </c>
      <c r="I9" s="186"/>
    </row>
    <row r="10" spans="1:9" s="43" customFormat="1" ht="25.5" customHeight="1" x14ac:dyDescent="0.2">
      <c r="A10" s="283" t="s">
        <v>51</v>
      </c>
      <c r="B10" s="158" t="s">
        <v>108</v>
      </c>
      <c r="C10" s="159"/>
      <c r="D10" s="160" t="s">
        <v>72</v>
      </c>
      <c r="E10" s="161"/>
      <c r="F10" s="162" t="s">
        <v>94</v>
      </c>
      <c r="G10" s="163" t="s">
        <v>126</v>
      </c>
      <c r="H10" s="155">
        <v>3</v>
      </c>
      <c r="I10" s="186"/>
    </row>
    <row r="11" spans="1:9" s="43" customFormat="1" x14ac:dyDescent="0.2">
      <c r="A11" s="284"/>
      <c r="B11" s="158" t="s">
        <v>109</v>
      </c>
      <c r="C11" s="159"/>
      <c r="D11" s="160" t="s">
        <v>117</v>
      </c>
      <c r="E11" s="161"/>
      <c r="F11" s="162" t="s">
        <v>95</v>
      </c>
      <c r="G11" s="163" t="s">
        <v>127</v>
      </c>
      <c r="H11" s="151" t="s">
        <v>43</v>
      </c>
      <c r="I11" s="186"/>
    </row>
    <row r="12" spans="1:9" s="43" customFormat="1" x14ac:dyDescent="0.2">
      <c r="A12" s="284"/>
      <c r="B12" s="158" t="s">
        <v>110</v>
      </c>
      <c r="C12" s="159"/>
      <c r="D12" s="164" t="s">
        <v>25</v>
      </c>
      <c r="E12" s="161"/>
      <c r="F12" s="162" t="s">
        <v>96</v>
      </c>
      <c r="G12" s="163" t="s">
        <v>128</v>
      </c>
      <c r="H12" s="151" t="s">
        <v>44</v>
      </c>
      <c r="I12" s="186"/>
    </row>
    <row r="13" spans="1:9" s="43" customFormat="1" x14ac:dyDescent="0.2">
      <c r="A13" s="284"/>
      <c r="B13" s="158" t="s">
        <v>8</v>
      </c>
      <c r="C13" s="159"/>
      <c r="D13" s="164"/>
      <c r="E13" s="161"/>
      <c r="F13" s="162" t="s">
        <v>97</v>
      </c>
      <c r="G13" s="163" t="s">
        <v>129</v>
      </c>
      <c r="H13" s="155">
        <v>4</v>
      </c>
      <c r="I13" s="186"/>
    </row>
    <row r="14" spans="1:9" s="43" customFormat="1" x14ac:dyDescent="0.2">
      <c r="A14" s="284"/>
      <c r="B14" s="163"/>
      <c r="C14" s="159"/>
      <c r="D14" s="164"/>
      <c r="E14" s="159"/>
      <c r="F14" s="159"/>
      <c r="G14" s="163"/>
      <c r="H14" s="155">
        <v>5</v>
      </c>
      <c r="I14" s="186"/>
    </row>
    <row r="15" spans="1:9" s="43" customFormat="1" ht="13.5" thickBot="1" x14ac:dyDescent="0.25">
      <c r="A15" s="285"/>
      <c r="B15" s="165"/>
      <c r="C15" s="166"/>
      <c r="D15" s="167"/>
      <c r="E15" s="166"/>
      <c r="F15" s="166"/>
      <c r="G15" s="165"/>
      <c r="H15" s="168"/>
      <c r="I15" s="187"/>
    </row>
    <row r="16" spans="1:9" x14ac:dyDescent="0.2">
      <c r="A16" s="12"/>
      <c r="B16" s="12"/>
      <c r="C16" s="12"/>
      <c r="D16" s="12"/>
      <c r="E16" s="12"/>
      <c r="F16" s="12"/>
      <c r="G16" s="12"/>
      <c r="H16" s="12"/>
      <c r="I16" s="12"/>
    </row>
    <row r="17" spans="1:9" s="43" customFormat="1" ht="36.75" customHeight="1" x14ac:dyDescent="0.2">
      <c r="A17" s="28"/>
      <c r="B17" s="279" t="s">
        <v>47</v>
      </c>
      <c r="C17" s="279"/>
      <c r="D17" s="279"/>
      <c r="E17" s="279"/>
      <c r="F17" s="279"/>
      <c r="G17" s="279"/>
      <c r="H17" s="279"/>
      <c r="I17" s="28"/>
    </row>
  </sheetData>
  <mergeCells count="3">
    <mergeCell ref="B17:H17"/>
    <mergeCell ref="A5:A9"/>
    <mergeCell ref="A10:A15"/>
  </mergeCells>
  <pageMargins left="0.70866141732283472" right="0.70866141732283472" top="0.74803149606299213" bottom="0.74803149606299213" header="0.31496062992125984" footer="0.31496062992125984"/>
  <pageSetup paperSize="9" scale="32" orientation="landscape" verticalDpi="0" r:id="rId1"/>
  <headerFooter alignWithMargins="0">
    <oddHeader xml:space="preserve">&amp;L&amp;"Arial,Fett"&amp;14Anlage HT - Honorartabelle&amp;C&amp;"Arial,Fett"
</oddHeader>
    <oddFooter>&amp;LWVER / &amp;F&amp;RBlankotabelle IMS Dateiversion vom : 05-2022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rtierung xmlns="b4dbb261-b913-4a2e-8517-31a8038a22b0">F</Sortierung>
    <Zust_x00e4_ndig xmlns="b4dbb261-b913-4a2e-8517-31a8038a22b0">2.2</Zust_x00e4_ndig>
    <Freigabedatum xmlns="b4dbb261-b913-4a2e-8517-31a8038a22b0">2022.06</Freigabedatum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C80CB646C05A4AA3581F3975A46AE4" ma:contentTypeVersion="6" ma:contentTypeDescription="Ein neues Dokument erstellen." ma:contentTypeScope="" ma:versionID="9298ac93997fe5e0b47bb7adca65fe7a">
  <xsd:schema xmlns:xsd="http://www.w3.org/2001/XMLSchema" xmlns:xs="http://www.w3.org/2001/XMLSchema" xmlns:p="http://schemas.microsoft.com/office/2006/metadata/properties" xmlns:ns2="b4dbb261-b913-4a2e-8517-31a8038a22b0" xmlns:ns3="6f2e0df8-e9da-475d-91a1-eebcd2bbfebd" targetNamespace="http://schemas.microsoft.com/office/2006/metadata/properties" ma:root="true" ma:fieldsID="4820c4b33bf4cfb93ee98d7bec98652b" ns2:_="" ns3:_="">
    <xsd:import namespace="b4dbb261-b913-4a2e-8517-31a8038a22b0"/>
    <xsd:import namespace="6f2e0df8-e9da-475d-91a1-eebcd2bbfebd"/>
    <xsd:element name="properties">
      <xsd:complexType>
        <xsd:sequence>
          <xsd:element name="documentManagement">
            <xsd:complexType>
              <xsd:all>
                <xsd:element ref="ns2:Sortierung" minOccurs="0"/>
                <xsd:element ref="ns2:Zust_x00e4_ndig" minOccurs="0"/>
                <xsd:element ref="ns2:Freigabedatum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bb261-b913-4a2e-8517-31a8038a22b0" elementFormDefault="qualified">
    <xsd:import namespace="http://schemas.microsoft.com/office/2006/documentManagement/types"/>
    <xsd:import namespace="http://schemas.microsoft.com/office/infopath/2007/PartnerControls"/>
    <xsd:element name="Sortierung" ma:index="8" nillable="true" ma:displayName="Sortierung" ma:default="F" ma:format="Dropdown" ma:internalName="Sortierung">
      <xsd:simpleType>
        <xsd:restriction base="dms:Choice">
          <xsd:enumeration value="F"/>
          <xsd:enumeration value="S"/>
          <xsd:enumeration value="VA"/>
        </xsd:restriction>
      </xsd:simpleType>
    </xsd:element>
    <xsd:element name="Zust_x00e4_ndig" ma:index="9" nillable="true" ma:displayName="Zuständig" ma:internalName="Zust_x00e4_ndig">
      <xsd:simpleType>
        <xsd:restriction base="dms:Text">
          <xsd:maxLength value="255"/>
        </xsd:restriction>
      </xsd:simpleType>
    </xsd:element>
    <xsd:element name="Freigabedatum" ma:index="10" nillable="true" ma:displayName="Freigabedatum" ma:internalName="Freigabedat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e0df8-e9da-475d-91a1-eebcd2bbfeb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Aufgab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DEFF96-C63C-49CB-B334-C924D9E383D2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b4dbb261-b913-4a2e-8517-31a8038a22b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31C6C4-9B12-4A09-B3A1-39DF36684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dbb261-b913-4a2e-8517-31a8038a22b0"/>
    <ds:schemaRef ds:uri="6f2e0df8-e9da-475d-91a1-eebcd2bbfe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3C2FB2-A2BC-48F5-A7A2-B9239B8B3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HT Preisblatt_Zusammenstellung </vt:lpstr>
      <vt:lpstr>HT-3 Fachplanung TA</vt:lpstr>
      <vt:lpstr>HT-Stundenleistungen</vt:lpstr>
      <vt:lpstr>Auswahltabelle Bes. Leist.</vt:lpstr>
      <vt:lpstr>'HT Preisblatt_Zusammenstellung '!Druckbereich</vt:lpstr>
      <vt:lpstr>'HT-3 Fachplanung TA'!Druckbereich</vt:lpstr>
      <vt:lpstr>'HT-Stundenleistungen'!Druckbereich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F22.008o-Anlage_HT_Honorartabelle</dc:title>
  <dc:creator>arnold.claassen@wver.de</dc:creator>
  <cp:lastModifiedBy>Nabbefeld, Ansgar</cp:lastModifiedBy>
  <cp:lastPrinted>2022-06-02T11:29:19Z</cp:lastPrinted>
  <dcterms:created xsi:type="dcterms:W3CDTF">2006-11-01T16:26:06Z</dcterms:created>
  <dcterms:modified xsi:type="dcterms:W3CDTF">2026-05-11T06:34:31Z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0x01010080C80CB646C05A4AA3581F3975A46AE4</vt:lpwstr>
  </property>
  <property fmtid="{D5CDD505-2E9C-101B-9397-08002B2CF9AE}" pid="3" name="Status">
    <vt:lpwstr>freigegeben</vt:lpwstr>
  </property>
</Properties>
</file>